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OMPRAS\LICITACON\LICITACON 2026\SECRETARIA DE PLANEJAMENTO E HABITAÇÃO\PLANEJAMENTO\PROCESSO DIG 5593-2026 - PAV. PED IRREG R. BENVINDO, TRAV. INDUST E OUTRAS\BENVINDO ROTA GIORDANI\"/>
    </mc:Choice>
  </mc:AlternateContent>
  <xr:revisionPtr revIDLastSave="0" documentId="8_{629B1B6E-6D81-4ED4-A434-84823DDB17FE}" xr6:coauthVersionLast="47" xr6:coauthVersionMax="47" xr10:uidLastSave="{00000000-0000-0000-0000-000000000000}"/>
  <bookViews>
    <workbookView xWindow="2985" yWindow="2895" windowWidth="15150" windowHeight="12585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4" i="1" l="1"/>
  <c r="I84" i="1" s="1"/>
  <c r="J84" i="1" s="1"/>
  <c r="H83" i="1"/>
  <c r="I83" i="1" s="1"/>
  <c r="J83" i="1" s="1"/>
  <c r="H82" i="1"/>
  <c r="I82" i="1" s="1"/>
  <c r="J82" i="1" s="1"/>
  <c r="J81" i="1"/>
  <c r="H80" i="1"/>
  <c r="I80" i="1" s="1"/>
  <c r="J80" i="1" s="1"/>
  <c r="H79" i="1"/>
  <c r="I79" i="1" s="1"/>
  <c r="J79" i="1" s="1"/>
  <c r="J78" i="1"/>
  <c r="H77" i="1"/>
  <c r="I77" i="1" s="1"/>
  <c r="J77" i="1" s="1"/>
  <c r="I76" i="1"/>
  <c r="J76" i="1" s="1"/>
  <c r="H76" i="1"/>
  <c r="H75" i="1"/>
  <c r="I75" i="1" s="1"/>
  <c r="J75" i="1" s="1"/>
  <c r="J74" i="1"/>
  <c r="H73" i="1"/>
  <c r="I73" i="1" s="1"/>
  <c r="J73" i="1" s="1"/>
  <c r="H72" i="1"/>
  <c r="I72" i="1" s="1"/>
  <c r="J72" i="1" s="1"/>
  <c r="H71" i="1"/>
  <c r="I71" i="1" s="1"/>
  <c r="J71" i="1" s="1"/>
  <c r="H70" i="1"/>
  <c r="I70" i="1" s="1"/>
  <c r="J70" i="1" s="1"/>
  <c r="H69" i="1"/>
  <c r="I69" i="1" s="1"/>
  <c r="J69" i="1" s="1"/>
  <c r="I68" i="1"/>
  <c r="J68" i="1" s="1"/>
  <c r="H68" i="1"/>
  <c r="H67" i="1"/>
  <c r="I67" i="1" s="1"/>
  <c r="J67" i="1" s="1"/>
  <c r="H66" i="1"/>
  <c r="I66" i="1" s="1"/>
  <c r="J66" i="1" s="1"/>
  <c r="H65" i="1"/>
  <c r="I65" i="1" s="1"/>
  <c r="J65" i="1" s="1"/>
  <c r="H64" i="1"/>
  <c r="I64" i="1" s="1"/>
  <c r="J64" i="1" s="1"/>
  <c r="J63" i="1"/>
  <c r="H62" i="1"/>
  <c r="I62" i="1" s="1"/>
  <c r="J62" i="1" s="1"/>
  <c r="H61" i="1"/>
  <c r="I61" i="1" s="1"/>
  <c r="J61" i="1" s="1"/>
  <c r="H60" i="1"/>
  <c r="I60" i="1" s="1"/>
  <c r="J60" i="1" s="1"/>
  <c r="H59" i="1"/>
  <c r="I59" i="1" s="1"/>
  <c r="J59" i="1" s="1"/>
  <c r="H58" i="1"/>
  <c r="I58" i="1" s="1"/>
  <c r="J58" i="1" s="1"/>
  <c r="I57" i="1"/>
  <c r="J57" i="1" s="1"/>
  <c r="H57" i="1"/>
  <c r="J56" i="1"/>
  <c r="J55" i="1"/>
  <c r="H54" i="1"/>
  <c r="I54" i="1" s="1"/>
  <c r="J54" i="1" s="1"/>
  <c r="I53" i="1"/>
  <c r="J53" i="1" s="1"/>
  <c r="H53" i="1"/>
  <c r="H52" i="1"/>
  <c r="I52" i="1" s="1"/>
  <c r="J52" i="1" s="1"/>
  <c r="J51" i="1"/>
  <c r="H50" i="1"/>
  <c r="I50" i="1" s="1"/>
  <c r="J50" i="1" s="1"/>
  <c r="H49" i="1"/>
  <c r="I49" i="1" s="1"/>
  <c r="J49" i="1" s="1"/>
  <c r="H48" i="1"/>
  <c r="I48" i="1" s="1"/>
  <c r="J48" i="1" s="1"/>
  <c r="I47" i="1"/>
  <c r="J47" i="1" s="1"/>
  <c r="H47" i="1"/>
  <c r="H46" i="1"/>
  <c r="I46" i="1" s="1"/>
  <c r="J46" i="1" s="1"/>
  <c r="I45" i="1"/>
  <c r="J45" i="1" s="1"/>
  <c r="H45" i="1"/>
  <c r="H44" i="1"/>
  <c r="I44" i="1" s="1"/>
  <c r="J44" i="1" s="1"/>
  <c r="H43" i="1"/>
  <c r="I43" i="1" s="1"/>
  <c r="J43" i="1" s="1"/>
  <c r="J42" i="1"/>
  <c r="H41" i="1"/>
  <c r="I41" i="1" s="1"/>
  <c r="J41" i="1" s="1"/>
  <c r="H40" i="1"/>
  <c r="I40" i="1" s="1"/>
  <c r="J40" i="1" s="1"/>
  <c r="H39" i="1"/>
  <c r="I39" i="1" s="1"/>
  <c r="J39" i="1" s="1"/>
  <c r="H38" i="1"/>
  <c r="I38" i="1" s="1"/>
  <c r="J38" i="1" s="1"/>
  <c r="I37" i="1"/>
  <c r="J37" i="1" s="1"/>
  <c r="H37" i="1"/>
  <c r="J36" i="1"/>
  <c r="J35" i="1"/>
  <c r="H34" i="1"/>
  <c r="I34" i="1" s="1"/>
  <c r="J34" i="1" s="1"/>
  <c r="I33" i="1"/>
  <c r="J33" i="1" s="1"/>
  <c r="H33" i="1"/>
  <c r="H32" i="1"/>
  <c r="I32" i="1" s="1"/>
  <c r="J32" i="1" s="1"/>
  <c r="J31" i="1"/>
  <c r="H30" i="1"/>
  <c r="I30" i="1" s="1"/>
  <c r="J30" i="1" s="1"/>
  <c r="H29" i="1"/>
  <c r="I29" i="1" s="1"/>
  <c r="J29" i="1" s="1"/>
  <c r="H28" i="1"/>
  <c r="I28" i="1" s="1"/>
  <c r="J28" i="1" s="1"/>
  <c r="I27" i="1"/>
  <c r="J27" i="1" s="1"/>
  <c r="H27" i="1"/>
  <c r="H26" i="1"/>
  <c r="I26" i="1" s="1"/>
  <c r="J26" i="1" s="1"/>
  <c r="I25" i="1"/>
  <c r="J25" i="1" s="1"/>
  <c r="H25" i="1"/>
  <c r="H24" i="1"/>
  <c r="I24" i="1" s="1"/>
  <c r="J24" i="1" s="1"/>
  <c r="H23" i="1"/>
  <c r="I23" i="1" s="1"/>
  <c r="J23" i="1" s="1"/>
  <c r="H22" i="1"/>
  <c r="I22" i="1" s="1"/>
  <c r="J22" i="1" s="1"/>
  <c r="H21" i="1"/>
  <c r="I21" i="1" s="1"/>
  <c r="J21" i="1" s="1"/>
  <c r="H20" i="1"/>
  <c r="I20" i="1" s="1"/>
  <c r="J20" i="1" s="1"/>
  <c r="I19" i="1"/>
  <c r="J19" i="1" s="1"/>
  <c r="H19" i="1"/>
  <c r="H18" i="1"/>
  <c r="I18" i="1" s="1"/>
  <c r="J18" i="1" s="1"/>
  <c r="I17" i="1"/>
  <c r="J17" i="1" s="1"/>
  <c r="H17" i="1"/>
  <c r="H16" i="1"/>
  <c r="I16" i="1" s="1"/>
  <c r="J16" i="1" s="1"/>
  <c r="H15" i="1"/>
  <c r="I15" i="1" s="1"/>
  <c r="J15" i="1" s="1"/>
  <c r="J14" i="1"/>
  <c r="H13" i="1"/>
  <c r="I13" i="1" s="1"/>
  <c r="J13" i="1" s="1"/>
  <c r="H12" i="1"/>
  <c r="I12" i="1" s="1"/>
  <c r="J12" i="1" s="1"/>
  <c r="H11" i="1"/>
  <c r="I11" i="1" s="1"/>
  <c r="J11" i="1" s="1"/>
  <c r="H10" i="1"/>
  <c r="I10" i="1" s="1"/>
  <c r="J10" i="1" s="1"/>
  <c r="H9" i="1"/>
  <c r="I9" i="1" s="1"/>
  <c r="J9" i="1" s="1"/>
  <c r="H8" i="1"/>
  <c r="I8" i="1" s="1"/>
  <c r="J8" i="1" s="1"/>
  <c r="H7" i="1"/>
  <c r="I7" i="1" s="1"/>
  <c r="J7" i="1" s="1"/>
  <c r="J6" i="1"/>
  <c r="J5" i="1"/>
</calcChain>
</file>

<file path=xl/sharedStrings.xml><?xml version="1.0" encoding="utf-8"?>
<sst xmlns="http://schemas.openxmlformats.org/spreadsheetml/2006/main" count="381" uniqueCount="194">
  <si>
    <t>Obra</t>
  </si>
  <si>
    <t>Bancos</t>
  </si>
  <si>
    <t>B.D.I.</t>
  </si>
  <si>
    <t>Encargos Sociais</t>
  </si>
  <si>
    <t>ORÇ 80/2024 RUA BENVINDO ROTA GIORDANI (3 TRECHOS)</t>
  </si>
  <si>
    <t xml:space="preserve">SINAPI - 05/2026 - Rio Grande do Sul
SICRO3 - 04/2026 - Rio Grande do Sul
SICRO2 - 11/2016 - Rio Grande do Sul
</t>
  </si>
  <si>
    <t>24,03%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</si>
  <si>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</si>
  <si>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</si>
  <si>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</si>
  <si>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</si>
  <si>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</si>
  <si>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</si>
  <si>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</si>
  <si>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</si>
  <si>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</si>
  <si>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</si>
  <si>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</si>
  <si>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</si>
  <si>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</si>
  <si>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TRECHO 01 (ENTRE A RUA WILSON PEDRO SEGER E O LOTEAMENTO BOM JESUS)</t>
  </si>
  <si>
    <t xml:space="preserve"> 1.1 </t>
  </si>
  <si>
    <t>SERVIÇOS INICIAIS</t>
  </si>
  <si>
    <t xml:space="preserve"> 1.1.1 </t>
  </si>
  <si>
    <t xml:space="preserve"> 10029 </t>
  </si>
  <si>
    <t>Próprio</t>
  </si>
  <si>
    <t>PLACA DE OBRA EM CHAPA DE AÇO GALVANIZADA, ADESIVADA</t>
  </si>
  <si>
    <t>M²</t>
  </si>
  <si>
    <t xml:space="preserve"> 1.1.2 </t>
  </si>
  <si>
    <t xml:space="preserve"> 10013 </t>
  </si>
  <si>
    <t>SERVICOS TOPOGRAFICOS (SICRO)</t>
  </si>
  <si>
    <t>m²</t>
  </si>
  <si>
    <t xml:space="preserve"> 1.1.3 </t>
  </si>
  <si>
    <t xml:space="preserve"> 4915768 </t>
  </si>
  <si>
    <t>SICRO3</t>
  </si>
  <si>
    <t>Corte e remoção de árvores</t>
  </si>
  <si>
    <t>m³</t>
  </si>
  <si>
    <t xml:space="preserve"> 1.1.4 </t>
  </si>
  <si>
    <t xml:space="preserve"> 5501702 </t>
  </si>
  <si>
    <t>Destocamento de árvores com diâmetro maior que 0,30 m</t>
  </si>
  <si>
    <t>un</t>
  </si>
  <si>
    <t xml:space="preserve"> 1.1.5 </t>
  </si>
  <si>
    <t xml:space="preserve"> 5501700 </t>
  </si>
  <si>
    <t>Desmatamento, destocamento e limpeza de área com árvores de diâmetro até 0,15 m</t>
  </si>
  <si>
    <t xml:space="preserve"> 1.1.6 </t>
  </si>
  <si>
    <t xml:space="preserve"> 5502836 </t>
  </si>
  <si>
    <t>Escavação, carga e transporte de material de 1ª categoria na distância de 3.000 m - caminho de serviço pavimentado - com escavadeira e caminhão basculante de 14 m³</t>
  </si>
  <si>
    <t xml:space="preserve"> 1.1.7 </t>
  </si>
  <si>
    <t xml:space="preserve"> 5502978 </t>
  </si>
  <si>
    <t>Compactação de aterros a 100% do Proctor normal</t>
  </si>
  <si>
    <t xml:space="preserve"> 1.2 </t>
  </si>
  <si>
    <t>DRENAGEM</t>
  </si>
  <si>
    <t xml:space="preserve"> 1.2.1 </t>
  </si>
  <si>
    <t xml:space="preserve"> 94267 </t>
  </si>
  <si>
    <t>SINAPI</t>
  </si>
  <si>
    <t>GUIA (MEIO-FIO) E SARJETA CONJUGADOS DE CONCRETO, MOLDADA IN LOCO EM TRECHO RETO COM EXTRUSORA, 45 CM BASE (15 CM BASE DA GUIA + 30 CM BASE DA SARJETA) X 22 CM ALTURA. AF_01/2024</t>
  </si>
  <si>
    <t>M</t>
  </si>
  <si>
    <t xml:space="preserve"> 1.2.2 </t>
  </si>
  <si>
    <t xml:space="preserve"> 2003869 </t>
  </si>
  <si>
    <t>Tubo de concreto PA1 comercial para drenagem - D = 0,50 m - fornecimento e instalação</t>
  </si>
  <si>
    <t>m</t>
  </si>
  <si>
    <t xml:space="preserve"> 1.2.3 </t>
  </si>
  <si>
    <t xml:space="preserve"> 2003822 </t>
  </si>
  <si>
    <t>Tubo de concreto PA1 comercial para drenagem - D = 0,60 m - fornecimento e instalação</t>
  </si>
  <si>
    <t xml:space="preserve"> 1.2.4 </t>
  </si>
  <si>
    <t xml:space="preserve"> 2003826 </t>
  </si>
  <si>
    <t>Tubo de concreto PA1 comercial para drenagem - D = 0,80 m - fornecimento e instalação</t>
  </si>
  <si>
    <t xml:space="preserve"> 1.2.5 </t>
  </si>
  <si>
    <t xml:space="preserve"> 2003830 </t>
  </si>
  <si>
    <t>Tubo de concreto PA1 comercial para drenagem - D = 1,00 m - fornecimento e instalação</t>
  </si>
  <si>
    <t xml:space="preserve"> 1.2.6 </t>
  </si>
  <si>
    <t xml:space="preserve"> 2003834 </t>
  </si>
  <si>
    <t>Tubo de concreto PA1 comercial para drenagem - D = 1,20 m - fornecimento e instalação</t>
  </si>
  <si>
    <t xml:space="preserve"> 1.2.7 </t>
  </si>
  <si>
    <t xml:space="preserve"> 00000027 </t>
  </si>
  <si>
    <t>CAIXA 1,00X1,00X1,20 COM GRELHA DE FERRO</t>
  </si>
  <si>
    <t>Unidade</t>
  </si>
  <si>
    <t xml:space="preserve"> 1.2.8 </t>
  </si>
  <si>
    <t xml:space="preserve"> 00000028 </t>
  </si>
  <si>
    <t>CAIXA 1,20X1,20X1,50 COM GRELHA DE FERRO</t>
  </si>
  <si>
    <t xml:space="preserve"> 1.2.9 </t>
  </si>
  <si>
    <t xml:space="preserve"> CP 07 - IW </t>
  </si>
  <si>
    <t>CAIXA 1,40X1,40X1,50 COM GRELHA DE FERRO</t>
  </si>
  <si>
    <t>UN</t>
  </si>
  <si>
    <t xml:space="preserve"> 1.2.10 </t>
  </si>
  <si>
    <t xml:space="preserve"> 00000029 </t>
  </si>
  <si>
    <t>CAIXA 1,60X1,60X1,80 COM GRELHA</t>
  </si>
  <si>
    <t xml:space="preserve"> 1.2.11 </t>
  </si>
  <si>
    <t xml:space="preserve"> 00000068 </t>
  </si>
  <si>
    <t>CAIXA 5  1,80X1,80X2,00 COM GRELHA DE FERRO</t>
  </si>
  <si>
    <t xml:space="preserve"> 1.2.12 </t>
  </si>
  <si>
    <t xml:space="preserve"> 4805757 </t>
  </si>
  <si>
    <t>Escavação mecânica de vala em material de 1ª categoria</t>
  </si>
  <si>
    <t xml:space="preserve"> 1.2.13 </t>
  </si>
  <si>
    <t xml:space="preserve"> 4815671 </t>
  </si>
  <si>
    <t>Reaterro e compactação com soquete vibratório</t>
  </si>
  <si>
    <t xml:space="preserve"> 1.2.14 </t>
  </si>
  <si>
    <t xml:space="preserve"> 0804377 </t>
  </si>
  <si>
    <t>Boca normal com alas abertas - BNAA 01 - adaptável em BSTC D = 0,60 m - areia e brita comerciais</t>
  </si>
  <si>
    <t xml:space="preserve"> 1.2.15 </t>
  </si>
  <si>
    <t xml:space="preserve"> 0804401 </t>
  </si>
  <si>
    <t>Boca normal com alas abertas - BNAA 04 - adaptável em BSTC D = 1,20 m - areia e brita comerciais</t>
  </si>
  <si>
    <t xml:space="preserve"> 1.2.16 </t>
  </si>
  <si>
    <t xml:space="preserve"> 2003459 </t>
  </si>
  <si>
    <t>Dissipador de energia - DEB 360-414 - areia, brita e pedra de mão comerciais</t>
  </si>
  <si>
    <t xml:space="preserve"> 1.3 </t>
  </si>
  <si>
    <t>PAVIMENTAÇÃO</t>
  </si>
  <si>
    <t xml:space="preserve"> 1.3.1 </t>
  </si>
  <si>
    <t xml:space="preserve"> 4011209 </t>
  </si>
  <si>
    <t>Regularização do subleito - 100% Proctor intermediário</t>
  </si>
  <si>
    <t xml:space="preserve"> 1.3.2 </t>
  </si>
  <si>
    <t xml:space="preserve"> 10025 </t>
  </si>
  <si>
    <t>Execução de pavimento em pedras poliédricas, com colchão de argila/barro e rejuntamento com pó de pedra</t>
  </si>
  <si>
    <t xml:space="preserve"> 1.3.3 </t>
  </si>
  <si>
    <t xml:space="preserve"> 5915321 </t>
  </si>
  <si>
    <t>Transporte com caminhão basculante de 14 m³ - rodovia pavimentada</t>
  </si>
  <si>
    <t>tkm</t>
  </si>
  <si>
    <t xml:space="preserve"> 2 </t>
  </si>
  <si>
    <t>TRECHO 02 (ENTRE O LOTEAMENTO BOM JESUS E A RUA ESTANISLAU KWIATKOWSKI)</t>
  </si>
  <si>
    <t xml:space="preserve"> 2.1 </t>
  </si>
  <si>
    <t xml:space="preserve"> 2.1.1 </t>
  </si>
  <si>
    <t xml:space="preserve"> 2.1.2 </t>
  </si>
  <si>
    <t xml:space="preserve"> 2.1.3 </t>
  </si>
  <si>
    <t xml:space="preserve"> 2.1.4 </t>
  </si>
  <si>
    <t xml:space="preserve"> 2.1.5 </t>
  </si>
  <si>
    <t xml:space="preserve"> 2.2 </t>
  </si>
  <si>
    <t xml:space="preserve"> 2.2.1 </t>
  </si>
  <si>
    <t xml:space="preserve"> 2.2.3 </t>
  </si>
  <si>
    <t xml:space="preserve"> 2.2.4 </t>
  </si>
  <si>
    <t xml:space="preserve"> 2.2.5 </t>
  </si>
  <si>
    <t xml:space="preserve"> 2.2.6 </t>
  </si>
  <si>
    <t xml:space="preserve"> 2.2.7 </t>
  </si>
  <si>
    <t xml:space="preserve"> 2.2.8 </t>
  </si>
  <si>
    <t xml:space="preserve"> 0804385 </t>
  </si>
  <si>
    <t>Boca normal com alas abertas - BNAA 02 - adaptável em BSTC D = 0,80 m - areia e brita comerciais</t>
  </si>
  <si>
    <t xml:space="preserve"> 2.3 </t>
  </si>
  <si>
    <t xml:space="preserve"> 2.3.1 </t>
  </si>
  <si>
    <t xml:space="preserve"> 2.3.2 </t>
  </si>
  <si>
    <t xml:space="preserve"> 2.3.3 </t>
  </si>
  <si>
    <t xml:space="preserve"> 3 </t>
  </si>
  <si>
    <t>TRECHO 03 (ENTRE A RUA ARNALDO SCALCO E A TV. INDUSTRIAL)</t>
  </si>
  <si>
    <t xml:space="preserve"> 3.1 </t>
  </si>
  <si>
    <t xml:space="preserve"> 3.1.1 </t>
  </si>
  <si>
    <t xml:space="preserve"> 00000551 </t>
  </si>
  <si>
    <t>SERVIÇOS TOPOGRÁFICOS PARA PAVIMENTAÇÃO, INCLUSIVE NOTA DE SERVICOS, ACOMPANHAMENTO E GREIDE</t>
  </si>
  <si>
    <t xml:space="preserve"> 3.1.2 </t>
  </si>
  <si>
    <t xml:space="preserve"> 3.1.3 </t>
  </si>
  <si>
    <t xml:space="preserve"> 3.1.4 </t>
  </si>
  <si>
    <t xml:space="preserve"> 3.1.5 </t>
  </si>
  <si>
    <t xml:space="preserve"> 1600966 </t>
  </si>
  <si>
    <t>Remoção de cerca com mourões de concreto</t>
  </si>
  <si>
    <t xml:space="preserve"> 3.1.6 </t>
  </si>
  <si>
    <t xml:space="preserve"> 4915725 </t>
  </si>
  <si>
    <t>Recomposição total de cerca com mourão de concreto seção quadrada - areia e brita comerciais</t>
  </si>
  <si>
    <t xml:space="preserve"> 3.2 </t>
  </si>
  <si>
    <t xml:space="preserve"> 3.2.1 </t>
  </si>
  <si>
    <t xml:space="preserve"> 3.2.2 </t>
  </si>
  <si>
    <t xml:space="preserve"> 3.2.3 </t>
  </si>
  <si>
    <t xml:space="preserve"> 3.2.4 </t>
  </si>
  <si>
    <t xml:space="preserve"> 3.2.5 </t>
  </si>
  <si>
    <t xml:space="preserve"> 3.2.6 </t>
  </si>
  <si>
    <t xml:space="preserve"> 3.2.7 </t>
  </si>
  <si>
    <t xml:space="preserve"> 3.2.8 </t>
  </si>
  <si>
    <t xml:space="preserve"> 3.2.9 </t>
  </si>
  <si>
    <t>Boca de BSTC D = 1,20 m - esconsidade 0° - areia e brita comerciais - alas esconsas</t>
  </si>
  <si>
    <t xml:space="preserve"> 3.2.10 </t>
  </si>
  <si>
    <t xml:space="preserve"> 3.3 </t>
  </si>
  <si>
    <t xml:space="preserve"> 3.3.1 </t>
  </si>
  <si>
    <t xml:space="preserve"> 3.3.2 </t>
  </si>
  <si>
    <t xml:space="preserve"> 3.3.3 </t>
  </si>
  <si>
    <t xml:space="preserve"> 3.4 </t>
  </si>
  <si>
    <t>SINALIZAÇÃO</t>
  </si>
  <si>
    <t xml:space="preserve"> 3.4.1 </t>
  </si>
  <si>
    <t xml:space="preserve"> 5213420 </t>
  </si>
  <si>
    <t>Placa em aço nº 16 galvanizado com película retrorrefletiva tipo III + X - confecção</t>
  </si>
  <si>
    <t xml:space="preserve"> 3.4.3 </t>
  </si>
  <si>
    <t xml:space="preserve"> 5213863 </t>
  </si>
  <si>
    <t>Suporte metálico galvanizado para placa de advertência ou regulamentação - lado ou diâmetro de 0,60 m - fornecimento e implantação</t>
  </si>
  <si>
    <t xml:space="preserve"> 4 </t>
  </si>
  <si>
    <t>ADMINISTRAÇÃO LOCAL</t>
  </si>
  <si>
    <t xml:space="preserve"> 4.4 </t>
  </si>
  <si>
    <t xml:space="preserve"> P9888 </t>
  </si>
  <si>
    <t>Engenheiro</t>
  </si>
  <si>
    <t>h</t>
  </si>
  <si>
    <t xml:space="preserve"> 4.5 </t>
  </si>
  <si>
    <t xml:space="preserve"> P9887 </t>
  </si>
  <si>
    <t>Encarregado geral</t>
  </si>
  <si>
    <t xml:space="preserve"> 4.6 </t>
  </si>
  <si>
    <t xml:space="preserve"> P9829 </t>
  </si>
  <si>
    <t>Auxiliar técnico</t>
  </si>
  <si>
    <t>Total sem BDI</t>
  </si>
  <si>
    <t>Total do BDI</t>
  </si>
  <si>
    <t>Total Geral</t>
  </si>
  <si>
    <t>_______________________________________________________________
Jeanine Bieger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</si>
</sst>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#,##0.0000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165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0"/>
  <sheetViews>
    <sheetView tabSelected="1" showWhiteSpace="0" view="pageBreakPreview" topLeftCell="A73" zoomScale="80" zoomScaleNormal="100" zoomScaleSheetLayoutView="80" workbookViewId="0">
      <selection activeCell="D10" sqref="D1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31" t="s">
        <v>1</v>
      </c>
      <c r="F1" s="31"/>
      <c r="G1" s="31" t="s">
        <v>2</v>
      </c>
      <c r="H1" s="31"/>
      <c r="I1" s="31" t="s">
        <v>3</v>
      </c>
      <c r="J1" s="31"/>
    </row>
    <row r="2" spans="1:10" ht="80.099999999999994" customHeight="1" x14ac:dyDescent="0.2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ht="55.5" customHeight="1" x14ac:dyDescent="0.25">
      <c r="A3" s="30" t="s">
        <v>8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6.1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642617.15</v>
      </c>
      <c r="J5" s="8">
        <f t="shared" ref="J5:J36" si="0">I5 / 1902467.53</f>
        <v>0.3377808766071293</v>
      </c>
    </row>
    <row r="6" spans="1:10" ht="24" customHeight="1" x14ac:dyDescent="0.2">
      <c r="A6" s="5" t="s">
        <v>21</v>
      </c>
      <c r="B6" s="5"/>
      <c r="C6" s="5"/>
      <c r="D6" s="5" t="s">
        <v>22</v>
      </c>
      <c r="E6" s="5"/>
      <c r="F6" s="6"/>
      <c r="G6" s="5"/>
      <c r="H6" s="5"/>
      <c r="I6" s="7">
        <v>39545.81</v>
      </c>
      <c r="J6" s="8">
        <f t="shared" si="0"/>
        <v>2.0786588667823413E-2</v>
      </c>
    </row>
    <row r="7" spans="1:10" ht="26.1" customHeight="1" x14ac:dyDescent="0.2">
      <c r="A7" s="9" t="s">
        <v>23</v>
      </c>
      <c r="B7" s="11" t="s">
        <v>24</v>
      </c>
      <c r="C7" s="9" t="s">
        <v>25</v>
      </c>
      <c r="D7" s="9" t="s">
        <v>26</v>
      </c>
      <c r="E7" s="10" t="s">
        <v>27</v>
      </c>
      <c r="F7" s="11">
        <v>2.88</v>
      </c>
      <c r="G7" s="12">
        <v>541.12</v>
      </c>
      <c r="H7" s="12">
        <f t="shared" ref="H7:H13" si="1">TRUNC(G7 * (1 + 24.03 / 100), 2)</f>
        <v>671.15</v>
      </c>
      <c r="I7" s="12">
        <f t="shared" ref="I7:I13" si="2">TRUNC(F7 * H7, 2)</f>
        <v>1932.91</v>
      </c>
      <c r="J7" s="13">
        <f t="shared" si="0"/>
        <v>1.0160015713908137E-3</v>
      </c>
    </row>
    <row r="8" spans="1:10" ht="24" customHeight="1" x14ac:dyDescent="0.2">
      <c r="A8" s="9" t="s">
        <v>28</v>
      </c>
      <c r="B8" s="11" t="s">
        <v>29</v>
      </c>
      <c r="C8" s="9" t="s">
        <v>25</v>
      </c>
      <c r="D8" s="9" t="s">
        <v>30</v>
      </c>
      <c r="E8" s="10" t="s">
        <v>31</v>
      </c>
      <c r="F8" s="11">
        <v>2843.72</v>
      </c>
      <c r="G8" s="12">
        <v>0.51</v>
      </c>
      <c r="H8" s="12">
        <f t="shared" si="1"/>
        <v>0.63</v>
      </c>
      <c r="I8" s="12">
        <f t="shared" si="2"/>
        <v>1791.54</v>
      </c>
      <c r="J8" s="13">
        <f t="shared" si="0"/>
        <v>9.4169281301741841E-4</v>
      </c>
    </row>
    <row r="9" spans="1:10" ht="24" customHeight="1" x14ac:dyDescent="0.2">
      <c r="A9" s="9" t="s">
        <v>32</v>
      </c>
      <c r="B9" s="11" t="s">
        <v>33</v>
      </c>
      <c r="C9" s="9" t="s">
        <v>34</v>
      </c>
      <c r="D9" s="9" t="s">
        <v>35</v>
      </c>
      <c r="E9" s="10" t="s">
        <v>36</v>
      </c>
      <c r="F9" s="11">
        <v>25</v>
      </c>
      <c r="G9" s="12">
        <v>16.32</v>
      </c>
      <c r="H9" s="12">
        <f t="shared" si="1"/>
        <v>20.239999999999998</v>
      </c>
      <c r="I9" s="12">
        <f t="shared" si="2"/>
        <v>506</v>
      </c>
      <c r="J9" s="13">
        <f t="shared" si="0"/>
        <v>2.6597037374929597E-4</v>
      </c>
    </row>
    <row r="10" spans="1:10" ht="26.1" customHeight="1" x14ac:dyDescent="0.2">
      <c r="A10" s="9" t="s">
        <v>37</v>
      </c>
      <c r="B10" s="11" t="s">
        <v>38</v>
      </c>
      <c r="C10" s="9" t="s">
        <v>34</v>
      </c>
      <c r="D10" s="9" t="s">
        <v>39</v>
      </c>
      <c r="E10" s="10" t="s">
        <v>40</v>
      </c>
      <c r="F10" s="11">
        <v>100</v>
      </c>
      <c r="G10" s="12">
        <v>136.88999999999999</v>
      </c>
      <c r="H10" s="12">
        <f t="shared" si="1"/>
        <v>169.78</v>
      </c>
      <c r="I10" s="12">
        <f t="shared" si="2"/>
        <v>16978</v>
      </c>
      <c r="J10" s="13">
        <f t="shared" si="0"/>
        <v>8.9241996156433738E-3</v>
      </c>
    </row>
    <row r="11" spans="1:10" ht="26.1" customHeight="1" x14ac:dyDescent="0.2">
      <c r="A11" s="9" t="s">
        <v>41</v>
      </c>
      <c r="B11" s="11" t="s">
        <v>42</v>
      </c>
      <c r="C11" s="9" t="s">
        <v>34</v>
      </c>
      <c r="D11" s="9" t="s">
        <v>43</v>
      </c>
      <c r="E11" s="10" t="s">
        <v>31</v>
      </c>
      <c r="F11" s="11">
        <v>1034.08</v>
      </c>
      <c r="G11" s="12">
        <v>0.74</v>
      </c>
      <c r="H11" s="12">
        <f t="shared" si="1"/>
        <v>0.91</v>
      </c>
      <c r="I11" s="12">
        <f t="shared" si="2"/>
        <v>941.01</v>
      </c>
      <c r="J11" s="13">
        <f t="shared" si="0"/>
        <v>4.9462605020123528E-4</v>
      </c>
    </row>
    <row r="12" spans="1:10" ht="51.95" customHeight="1" x14ac:dyDescent="0.2">
      <c r="A12" s="9" t="s">
        <v>44</v>
      </c>
      <c r="B12" s="11" t="s">
        <v>45</v>
      </c>
      <c r="C12" s="9" t="s">
        <v>34</v>
      </c>
      <c r="D12" s="9" t="s">
        <v>46</v>
      </c>
      <c r="E12" s="10" t="s">
        <v>36</v>
      </c>
      <c r="F12" s="11">
        <v>1100.7</v>
      </c>
      <c r="G12" s="12">
        <v>10.94</v>
      </c>
      <c r="H12" s="12">
        <f t="shared" si="1"/>
        <v>13.56</v>
      </c>
      <c r="I12" s="12">
        <f t="shared" si="2"/>
        <v>14925.49</v>
      </c>
      <c r="J12" s="13">
        <f t="shared" si="0"/>
        <v>7.8453323195481813E-3</v>
      </c>
    </row>
    <row r="13" spans="1:10" ht="24" customHeight="1" x14ac:dyDescent="0.2">
      <c r="A13" s="9" t="s">
        <v>47</v>
      </c>
      <c r="B13" s="11" t="s">
        <v>48</v>
      </c>
      <c r="C13" s="9" t="s">
        <v>34</v>
      </c>
      <c r="D13" s="9" t="s">
        <v>49</v>
      </c>
      <c r="E13" s="10" t="s">
        <v>36</v>
      </c>
      <c r="F13" s="11">
        <v>318</v>
      </c>
      <c r="G13" s="12">
        <v>6.27</v>
      </c>
      <c r="H13" s="12">
        <f t="shared" si="1"/>
        <v>7.77</v>
      </c>
      <c r="I13" s="12">
        <f t="shared" si="2"/>
        <v>2470.86</v>
      </c>
      <c r="J13" s="13">
        <f t="shared" si="0"/>
        <v>1.2987659242730939E-3</v>
      </c>
    </row>
    <row r="14" spans="1:10" ht="24" customHeight="1" x14ac:dyDescent="0.2">
      <c r="A14" s="5" t="s">
        <v>50</v>
      </c>
      <c r="B14" s="5"/>
      <c r="C14" s="5"/>
      <c r="D14" s="5" t="s">
        <v>51</v>
      </c>
      <c r="E14" s="5"/>
      <c r="F14" s="6"/>
      <c r="G14" s="5"/>
      <c r="H14" s="5"/>
      <c r="I14" s="7">
        <v>392910.82</v>
      </c>
      <c r="J14" s="8">
        <f t="shared" si="0"/>
        <v>0.2065269518686608</v>
      </c>
    </row>
    <row r="15" spans="1:10" ht="51.95" customHeight="1" x14ac:dyDescent="0.2">
      <c r="A15" s="9" t="s">
        <v>52</v>
      </c>
      <c r="B15" s="11" t="s">
        <v>53</v>
      </c>
      <c r="C15" s="9" t="s">
        <v>54</v>
      </c>
      <c r="D15" s="9" t="s">
        <v>55</v>
      </c>
      <c r="E15" s="10" t="s">
        <v>56</v>
      </c>
      <c r="F15" s="11">
        <v>506.66</v>
      </c>
      <c r="G15" s="12">
        <v>60.9</v>
      </c>
      <c r="H15" s="12">
        <f t="shared" ref="H15:H30" si="3">TRUNC(G15 * (1 + 24.03 / 100), 2)</f>
        <v>75.53</v>
      </c>
      <c r="I15" s="12">
        <f t="shared" ref="I15:I30" si="4">TRUNC(F15 * H15, 2)</f>
        <v>38268.019999999997</v>
      </c>
      <c r="J15" s="13">
        <f t="shared" si="0"/>
        <v>2.0114939885465481E-2</v>
      </c>
    </row>
    <row r="16" spans="1:10" ht="26.1" customHeight="1" x14ac:dyDescent="0.2">
      <c r="A16" s="9" t="s">
        <v>57</v>
      </c>
      <c r="B16" s="11" t="s">
        <v>58</v>
      </c>
      <c r="C16" s="9" t="s">
        <v>34</v>
      </c>
      <c r="D16" s="9" t="s">
        <v>59</v>
      </c>
      <c r="E16" s="10" t="s">
        <v>60</v>
      </c>
      <c r="F16" s="11">
        <v>50</v>
      </c>
      <c r="G16" s="12">
        <v>245.09</v>
      </c>
      <c r="H16" s="12">
        <f t="shared" si="3"/>
        <v>303.98</v>
      </c>
      <c r="I16" s="12">
        <f t="shared" si="4"/>
        <v>15199</v>
      </c>
      <c r="J16" s="13">
        <f t="shared" si="0"/>
        <v>7.9890982423232206E-3</v>
      </c>
    </row>
    <row r="17" spans="1:10" ht="26.1" customHeight="1" x14ac:dyDescent="0.2">
      <c r="A17" s="9" t="s">
        <v>61</v>
      </c>
      <c r="B17" s="11" t="s">
        <v>62</v>
      </c>
      <c r="C17" s="9" t="s">
        <v>34</v>
      </c>
      <c r="D17" s="9" t="s">
        <v>63</v>
      </c>
      <c r="E17" s="10" t="s">
        <v>60</v>
      </c>
      <c r="F17" s="11">
        <v>72</v>
      </c>
      <c r="G17" s="12">
        <v>325.38</v>
      </c>
      <c r="H17" s="12">
        <f t="shared" si="3"/>
        <v>403.56</v>
      </c>
      <c r="I17" s="12">
        <f t="shared" si="4"/>
        <v>29056.32</v>
      </c>
      <c r="J17" s="13">
        <f t="shared" si="0"/>
        <v>1.5272965000354039E-2</v>
      </c>
    </row>
    <row r="18" spans="1:10" ht="26.1" customHeight="1" x14ac:dyDescent="0.2">
      <c r="A18" s="9" t="s">
        <v>64</v>
      </c>
      <c r="B18" s="11" t="s">
        <v>65</v>
      </c>
      <c r="C18" s="9" t="s">
        <v>34</v>
      </c>
      <c r="D18" s="9" t="s">
        <v>66</v>
      </c>
      <c r="E18" s="10" t="s">
        <v>60</v>
      </c>
      <c r="F18" s="11">
        <v>129</v>
      </c>
      <c r="G18" s="12">
        <v>515.62</v>
      </c>
      <c r="H18" s="12">
        <f t="shared" si="3"/>
        <v>639.52</v>
      </c>
      <c r="I18" s="12">
        <f t="shared" si="4"/>
        <v>82498.080000000002</v>
      </c>
      <c r="J18" s="13">
        <f t="shared" si="0"/>
        <v>4.3363725634781268E-2</v>
      </c>
    </row>
    <row r="19" spans="1:10" ht="26.1" customHeight="1" x14ac:dyDescent="0.2">
      <c r="A19" s="9" t="s">
        <v>67</v>
      </c>
      <c r="B19" s="11" t="s">
        <v>68</v>
      </c>
      <c r="C19" s="9" t="s">
        <v>34</v>
      </c>
      <c r="D19" s="9" t="s">
        <v>69</v>
      </c>
      <c r="E19" s="10" t="s">
        <v>60</v>
      </c>
      <c r="F19" s="11">
        <v>27</v>
      </c>
      <c r="G19" s="12">
        <v>649.12</v>
      </c>
      <c r="H19" s="12">
        <f t="shared" si="3"/>
        <v>805.1</v>
      </c>
      <c r="I19" s="12">
        <f t="shared" si="4"/>
        <v>21737.7</v>
      </c>
      <c r="J19" s="13">
        <f t="shared" si="0"/>
        <v>1.1426055718280774E-2</v>
      </c>
    </row>
    <row r="20" spans="1:10" ht="26.1" customHeight="1" x14ac:dyDescent="0.2">
      <c r="A20" s="9" t="s">
        <v>70</v>
      </c>
      <c r="B20" s="11" t="s">
        <v>71</v>
      </c>
      <c r="C20" s="9" t="s">
        <v>34</v>
      </c>
      <c r="D20" s="9" t="s">
        <v>72</v>
      </c>
      <c r="E20" s="10" t="s">
        <v>60</v>
      </c>
      <c r="F20" s="11">
        <v>100</v>
      </c>
      <c r="G20" s="12">
        <v>883.19</v>
      </c>
      <c r="H20" s="12">
        <f t="shared" si="3"/>
        <v>1095.42</v>
      </c>
      <c r="I20" s="12">
        <f t="shared" si="4"/>
        <v>109542</v>
      </c>
      <c r="J20" s="13">
        <f t="shared" si="0"/>
        <v>5.7578906484674668E-2</v>
      </c>
    </row>
    <row r="21" spans="1:10" ht="24" customHeight="1" x14ac:dyDescent="0.2">
      <c r="A21" s="9" t="s">
        <v>73</v>
      </c>
      <c r="B21" s="11" t="s">
        <v>74</v>
      </c>
      <c r="C21" s="9" t="s">
        <v>25</v>
      </c>
      <c r="D21" s="9" t="s">
        <v>75</v>
      </c>
      <c r="E21" s="10" t="s">
        <v>76</v>
      </c>
      <c r="F21" s="11">
        <v>2</v>
      </c>
      <c r="G21" s="12">
        <v>2060.84</v>
      </c>
      <c r="H21" s="12">
        <f t="shared" si="3"/>
        <v>2556.0500000000002</v>
      </c>
      <c r="I21" s="12">
        <f t="shared" si="4"/>
        <v>5112.1000000000004</v>
      </c>
      <c r="J21" s="13">
        <f t="shared" si="0"/>
        <v>2.6870892245924429E-3</v>
      </c>
    </row>
    <row r="22" spans="1:10" ht="24" customHeight="1" x14ac:dyDescent="0.2">
      <c r="A22" s="9" t="s">
        <v>77</v>
      </c>
      <c r="B22" s="11" t="s">
        <v>78</v>
      </c>
      <c r="C22" s="9" t="s">
        <v>25</v>
      </c>
      <c r="D22" s="9" t="s">
        <v>79</v>
      </c>
      <c r="E22" s="10" t="s">
        <v>76</v>
      </c>
      <c r="F22" s="11">
        <v>6</v>
      </c>
      <c r="G22" s="12">
        <v>2914.72</v>
      </c>
      <c r="H22" s="12">
        <f t="shared" si="3"/>
        <v>3615.12</v>
      </c>
      <c r="I22" s="12">
        <f t="shared" si="4"/>
        <v>21690.720000000001</v>
      </c>
      <c r="J22" s="13">
        <f t="shared" si="0"/>
        <v>1.1401361472907767E-2</v>
      </c>
    </row>
    <row r="23" spans="1:10" ht="24" customHeight="1" x14ac:dyDescent="0.2">
      <c r="A23" s="9" t="s">
        <v>80</v>
      </c>
      <c r="B23" s="11" t="s">
        <v>81</v>
      </c>
      <c r="C23" s="9" t="s">
        <v>25</v>
      </c>
      <c r="D23" s="9" t="s">
        <v>82</v>
      </c>
      <c r="E23" s="10" t="s">
        <v>83</v>
      </c>
      <c r="F23" s="11">
        <v>4</v>
      </c>
      <c r="G23" s="12">
        <v>3458.83</v>
      </c>
      <c r="H23" s="12">
        <f t="shared" si="3"/>
        <v>4289.9799999999996</v>
      </c>
      <c r="I23" s="12">
        <f t="shared" si="4"/>
        <v>17159.919999999998</v>
      </c>
      <c r="J23" s="13">
        <f t="shared" si="0"/>
        <v>9.0198227982371919E-3</v>
      </c>
    </row>
    <row r="24" spans="1:10" ht="24" customHeight="1" x14ac:dyDescent="0.2">
      <c r="A24" s="9" t="s">
        <v>84</v>
      </c>
      <c r="B24" s="11" t="s">
        <v>85</v>
      </c>
      <c r="C24" s="9" t="s">
        <v>25</v>
      </c>
      <c r="D24" s="9" t="s">
        <v>86</v>
      </c>
      <c r="E24" s="10" t="s">
        <v>76</v>
      </c>
      <c r="F24" s="11">
        <v>1</v>
      </c>
      <c r="G24" s="12">
        <v>4316.04</v>
      </c>
      <c r="H24" s="12">
        <f t="shared" si="3"/>
        <v>5353.18</v>
      </c>
      <c r="I24" s="12">
        <f t="shared" si="4"/>
        <v>5353.18</v>
      </c>
      <c r="J24" s="13">
        <f t="shared" si="0"/>
        <v>2.8138088643226413E-3</v>
      </c>
    </row>
    <row r="25" spans="1:10" ht="24" customHeight="1" x14ac:dyDescent="0.2">
      <c r="A25" s="9" t="s">
        <v>87</v>
      </c>
      <c r="B25" s="11" t="s">
        <v>88</v>
      </c>
      <c r="C25" s="9" t="s">
        <v>25</v>
      </c>
      <c r="D25" s="9" t="s">
        <v>89</v>
      </c>
      <c r="E25" s="10" t="s">
        <v>76</v>
      </c>
      <c r="F25" s="11">
        <v>1</v>
      </c>
      <c r="G25" s="12">
        <v>5402.73</v>
      </c>
      <c r="H25" s="12">
        <f t="shared" si="3"/>
        <v>6701</v>
      </c>
      <c r="I25" s="12">
        <f t="shared" si="4"/>
        <v>6701</v>
      </c>
      <c r="J25" s="13">
        <f t="shared" si="0"/>
        <v>3.5222677361542143E-3</v>
      </c>
    </row>
    <row r="26" spans="1:10" ht="26.1" customHeight="1" x14ac:dyDescent="0.2">
      <c r="A26" s="9" t="s">
        <v>90</v>
      </c>
      <c r="B26" s="11" t="s">
        <v>91</v>
      </c>
      <c r="C26" s="9" t="s">
        <v>34</v>
      </c>
      <c r="D26" s="9" t="s">
        <v>92</v>
      </c>
      <c r="E26" s="10" t="s">
        <v>36</v>
      </c>
      <c r="F26" s="11">
        <v>939.51</v>
      </c>
      <c r="G26" s="12">
        <v>7.75</v>
      </c>
      <c r="H26" s="12">
        <f t="shared" si="3"/>
        <v>9.61</v>
      </c>
      <c r="I26" s="12">
        <f t="shared" si="4"/>
        <v>9028.69</v>
      </c>
      <c r="J26" s="13">
        <f t="shared" si="0"/>
        <v>4.7457787623844498E-3</v>
      </c>
    </row>
    <row r="27" spans="1:10" ht="24" customHeight="1" x14ac:dyDescent="0.2">
      <c r="A27" s="9" t="s">
        <v>93</v>
      </c>
      <c r="B27" s="11" t="s">
        <v>94</v>
      </c>
      <c r="C27" s="9" t="s">
        <v>34</v>
      </c>
      <c r="D27" s="9" t="s">
        <v>95</v>
      </c>
      <c r="E27" s="10" t="s">
        <v>36</v>
      </c>
      <c r="F27" s="11">
        <v>635.34</v>
      </c>
      <c r="G27" s="12">
        <v>20.34</v>
      </c>
      <c r="H27" s="12">
        <f t="shared" si="3"/>
        <v>25.22</v>
      </c>
      <c r="I27" s="12">
        <f t="shared" si="4"/>
        <v>16023.27</v>
      </c>
      <c r="J27" s="13">
        <f t="shared" si="0"/>
        <v>8.4223618786282255E-3</v>
      </c>
    </row>
    <row r="28" spans="1:10" ht="26.1" customHeight="1" x14ac:dyDescent="0.2">
      <c r="A28" s="9" t="s">
        <v>96</v>
      </c>
      <c r="B28" s="11" t="s">
        <v>97</v>
      </c>
      <c r="C28" s="9" t="s">
        <v>34</v>
      </c>
      <c r="D28" s="9" t="s">
        <v>98</v>
      </c>
      <c r="E28" s="10" t="s">
        <v>40</v>
      </c>
      <c r="F28" s="11">
        <v>2</v>
      </c>
      <c r="G28" s="12">
        <v>1860.43</v>
      </c>
      <c r="H28" s="12">
        <f t="shared" si="3"/>
        <v>2307.4899999999998</v>
      </c>
      <c r="I28" s="12">
        <f t="shared" si="4"/>
        <v>4614.9799999999996</v>
      </c>
      <c r="J28" s="13">
        <f t="shared" si="0"/>
        <v>2.4257864732125018E-3</v>
      </c>
    </row>
    <row r="29" spans="1:10" ht="26.1" customHeight="1" x14ac:dyDescent="0.2">
      <c r="A29" s="9" t="s">
        <v>99</v>
      </c>
      <c r="B29" s="11" t="s">
        <v>100</v>
      </c>
      <c r="C29" s="9" t="s">
        <v>34</v>
      </c>
      <c r="D29" s="9" t="s">
        <v>101</v>
      </c>
      <c r="E29" s="10" t="s">
        <v>40</v>
      </c>
      <c r="F29" s="11">
        <v>1</v>
      </c>
      <c r="G29" s="12">
        <v>6301.6</v>
      </c>
      <c r="H29" s="12">
        <f t="shared" si="3"/>
        <v>7815.87</v>
      </c>
      <c r="I29" s="12">
        <f t="shared" si="4"/>
        <v>7815.87</v>
      </c>
      <c r="J29" s="13">
        <f t="shared" si="0"/>
        <v>4.1082803657626682E-3</v>
      </c>
    </row>
    <row r="30" spans="1:10" ht="26.1" customHeight="1" x14ac:dyDescent="0.2">
      <c r="A30" s="9" t="s">
        <v>102</v>
      </c>
      <c r="B30" s="11" t="s">
        <v>103</v>
      </c>
      <c r="C30" s="9" t="s">
        <v>34</v>
      </c>
      <c r="D30" s="9" t="s">
        <v>104</v>
      </c>
      <c r="E30" s="10" t="s">
        <v>40</v>
      </c>
      <c r="F30" s="11">
        <v>1</v>
      </c>
      <c r="G30" s="12">
        <v>2507.44</v>
      </c>
      <c r="H30" s="12">
        <f t="shared" si="3"/>
        <v>3109.97</v>
      </c>
      <c r="I30" s="12">
        <f t="shared" si="4"/>
        <v>3109.97</v>
      </c>
      <c r="J30" s="13">
        <f t="shared" si="0"/>
        <v>1.6347033265792451E-3</v>
      </c>
    </row>
    <row r="31" spans="1:10" ht="24" customHeight="1" x14ac:dyDescent="0.2">
      <c r="A31" s="5" t="s">
        <v>105</v>
      </c>
      <c r="B31" s="5"/>
      <c r="C31" s="5"/>
      <c r="D31" s="5" t="s">
        <v>106</v>
      </c>
      <c r="E31" s="5"/>
      <c r="F31" s="6"/>
      <c r="G31" s="5"/>
      <c r="H31" s="5"/>
      <c r="I31" s="7">
        <v>210160.52</v>
      </c>
      <c r="J31" s="8">
        <f t="shared" si="0"/>
        <v>0.11046733607064504</v>
      </c>
    </row>
    <row r="32" spans="1:10" ht="26.1" customHeight="1" x14ac:dyDescent="0.2">
      <c r="A32" s="9" t="s">
        <v>107</v>
      </c>
      <c r="B32" s="11" t="s">
        <v>108</v>
      </c>
      <c r="C32" s="9" t="s">
        <v>34</v>
      </c>
      <c r="D32" s="9" t="s">
        <v>109</v>
      </c>
      <c r="E32" s="10" t="s">
        <v>31</v>
      </c>
      <c r="F32" s="11">
        <v>3102.24</v>
      </c>
      <c r="G32" s="12">
        <v>1.91</v>
      </c>
      <c r="H32" s="12">
        <f>TRUNC(G32 * (1 + 24.03 / 100), 2)</f>
        <v>2.36</v>
      </c>
      <c r="I32" s="12">
        <f>TRUNC(F32 * H32, 2)</f>
        <v>7321.28</v>
      </c>
      <c r="J32" s="13">
        <f t="shared" si="0"/>
        <v>3.8483074662514737E-3</v>
      </c>
    </row>
    <row r="33" spans="1:10" ht="39" customHeight="1" x14ac:dyDescent="0.2">
      <c r="A33" s="9" t="s">
        <v>110</v>
      </c>
      <c r="B33" s="11" t="s">
        <v>111</v>
      </c>
      <c r="C33" s="9" t="s">
        <v>25</v>
      </c>
      <c r="D33" s="9" t="s">
        <v>112</v>
      </c>
      <c r="E33" s="10" t="s">
        <v>27</v>
      </c>
      <c r="F33" s="11">
        <v>2691.72</v>
      </c>
      <c r="G33" s="12">
        <v>60.46</v>
      </c>
      <c r="H33" s="12" t="str">
        <f>TRUNC(G33 * (1 + 22.99 / 100), 2) &amp;CHAR(10)&amp; "(22.99%)"</f>
        <v>74,35
(22.99%)</v>
      </c>
      <c r="I33" s="12">
        <f>TRUNC((F33 * 1 ) * TRUNC(G33 * (1 + 22.99 / 100), 2), 2)</f>
        <v>200129.38</v>
      </c>
      <c r="J33" s="13">
        <f t="shared" si="0"/>
        <v>0.10519463635734166</v>
      </c>
    </row>
    <row r="34" spans="1:10" ht="26.1" customHeight="1" x14ac:dyDescent="0.2">
      <c r="A34" s="9" t="s">
        <v>113</v>
      </c>
      <c r="B34" s="11" t="s">
        <v>114</v>
      </c>
      <c r="C34" s="9" t="s">
        <v>34</v>
      </c>
      <c r="D34" s="9" t="s">
        <v>115</v>
      </c>
      <c r="E34" s="10" t="s">
        <v>116</v>
      </c>
      <c r="F34" s="11">
        <v>2882.83</v>
      </c>
      <c r="G34" s="12">
        <v>0.76</v>
      </c>
      <c r="H34" s="12">
        <f>TRUNC(G34 * (1 + 24.03 / 100), 2)</f>
        <v>0.94</v>
      </c>
      <c r="I34" s="12">
        <f>TRUNC(F34 * H34, 2)</f>
        <v>2709.86</v>
      </c>
      <c r="J34" s="13">
        <f t="shared" si="0"/>
        <v>1.4243922470519117E-3</v>
      </c>
    </row>
    <row r="35" spans="1:10" ht="26.1" customHeight="1" x14ac:dyDescent="0.2">
      <c r="A35" s="5" t="s">
        <v>117</v>
      </c>
      <c r="B35" s="5"/>
      <c r="C35" s="5"/>
      <c r="D35" s="5" t="s">
        <v>118</v>
      </c>
      <c r="E35" s="5"/>
      <c r="F35" s="6"/>
      <c r="G35" s="5"/>
      <c r="H35" s="5"/>
      <c r="I35" s="7">
        <v>596846.43999999994</v>
      </c>
      <c r="J35" s="8">
        <f t="shared" si="0"/>
        <v>0.31372227414572479</v>
      </c>
    </row>
    <row r="36" spans="1:10" ht="24" customHeight="1" x14ac:dyDescent="0.2">
      <c r="A36" s="5" t="s">
        <v>119</v>
      </c>
      <c r="B36" s="5"/>
      <c r="C36" s="5"/>
      <c r="D36" s="5" t="s">
        <v>22</v>
      </c>
      <c r="E36" s="5"/>
      <c r="F36" s="6"/>
      <c r="G36" s="5"/>
      <c r="H36" s="5"/>
      <c r="I36" s="7">
        <v>58359.81</v>
      </c>
      <c r="J36" s="8">
        <f t="shared" si="0"/>
        <v>3.0675850746319962E-2</v>
      </c>
    </row>
    <row r="37" spans="1:10" ht="24" customHeight="1" x14ac:dyDescent="0.2">
      <c r="A37" s="9" t="s">
        <v>120</v>
      </c>
      <c r="B37" s="11" t="s">
        <v>29</v>
      </c>
      <c r="C37" s="9" t="s">
        <v>25</v>
      </c>
      <c r="D37" s="9" t="s">
        <v>30</v>
      </c>
      <c r="E37" s="10" t="s">
        <v>31</v>
      </c>
      <c r="F37" s="11">
        <v>4138.8100000000004</v>
      </c>
      <c r="G37" s="12">
        <v>0.51</v>
      </c>
      <c r="H37" s="12">
        <f>TRUNC(G37 * (1 + 24.03 / 100), 2)</f>
        <v>0.63</v>
      </c>
      <c r="I37" s="12">
        <f>TRUNC(F37 * H37, 2)</f>
        <v>2607.4499999999998</v>
      </c>
      <c r="J37" s="13">
        <f t="shared" ref="J37:J68" si="5">I37 / 1902467.53</f>
        <v>1.3705621561909127E-3</v>
      </c>
    </row>
    <row r="38" spans="1:10" ht="24" customHeight="1" x14ac:dyDescent="0.2">
      <c r="A38" s="9" t="s">
        <v>121</v>
      </c>
      <c r="B38" s="11" t="s">
        <v>33</v>
      </c>
      <c r="C38" s="9" t="s">
        <v>34</v>
      </c>
      <c r="D38" s="9" t="s">
        <v>35</v>
      </c>
      <c r="E38" s="10" t="s">
        <v>36</v>
      </c>
      <c r="F38" s="11">
        <v>18</v>
      </c>
      <c r="G38" s="12">
        <v>16.32</v>
      </c>
      <c r="H38" s="12">
        <f>TRUNC(G38 * (1 + 24.03 / 100), 2)</f>
        <v>20.239999999999998</v>
      </c>
      <c r="I38" s="12">
        <f>TRUNC(F38 * H38, 2)</f>
        <v>364.32</v>
      </c>
      <c r="J38" s="13">
        <f t="shared" si="5"/>
        <v>1.9149866909949311E-4</v>
      </c>
    </row>
    <row r="39" spans="1:10" ht="26.1" customHeight="1" x14ac:dyDescent="0.2">
      <c r="A39" s="9" t="s">
        <v>122</v>
      </c>
      <c r="B39" s="11" t="s">
        <v>38</v>
      </c>
      <c r="C39" s="9" t="s">
        <v>34</v>
      </c>
      <c r="D39" s="9" t="s">
        <v>39</v>
      </c>
      <c r="E39" s="10" t="s">
        <v>40</v>
      </c>
      <c r="F39" s="11">
        <v>5</v>
      </c>
      <c r="G39" s="12">
        <v>136.88999999999999</v>
      </c>
      <c r="H39" s="12">
        <f>TRUNC(G39 * (1 + 24.03 / 100), 2)</f>
        <v>169.78</v>
      </c>
      <c r="I39" s="12">
        <f>TRUNC(F39 * H39, 2)</f>
        <v>848.9</v>
      </c>
      <c r="J39" s="13">
        <f t="shared" si="5"/>
        <v>4.4620998078216868E-4</v>
      </c>
    </row>
    <row r="40" spans="1:10" ht="26.1" customHeight="1" x14ac:dyDescent="0.2">
      <c r="A40" s="9" t="s">
        <v>123</v>
      </c>
      <c r="B40" s="11" t="s">
        <v>42</v>
      </c>
      <c r="C40" s="9" t="s">
        <v>34</v>
      </c>
      <c r="D40" s="9" t="s">
        <v>43</v>
      </c>
      <c r="E40" s="10" t="s">
        <v>31</v>
      </c>
      <c r="F40" s="11">
        <v>636.74</v>
      </c>
      <c r="G40" s="12">
        <v>0.74</v>
      </c>
      <c r="H40" s="12">
        <f>TRUNC(G40 * (1 + 24.03 / 100), 2)</f>
        <v>0.91</v>
      </c>
      <c r="I40" s="12">
        <f>TRUNC(F40 * H40, 2)</f>
        <v>579.42999999999995</v>
      </c>
      <c r="J40" s="13">
        <f t="shared" si="5"/>
        <v>3.0456761593192601E-4</v>
      </c>
    </row>
    <row r="41" spans="1:10" ht="51.95" customHeight="1" x14ac:dyDescent="0.2">
      <c r="A41" s="9" t="s">
        <v>124</v>
      </c>
      <c r="B41" s="11" t="s">
        <v>45</v>
      </c>
      <c r="C41" s="9" t="s">
        <v>34</v>
      </c>
      <c r="D41" s="9" t="s">
        <v>46</v>
      </c>
      <c r="E41" s="10" t="s">
        <v>36</v>
      </c>
      <c r="F41" s="11">
        <v>3979.33</v>
      </c>
      <c r="G41" s="12">
        <v>10.94</v>
      </c>
      <c r="H41" s="12">
        <f>TRUNC(G41 * (1 + 24.03 / 100), 2)</f>
        <v>13.56</v>
      </c>
      <c r="I41" s="12">
        <f>TRUNC(F41 * H41, 2)</f>
        <v>53959.71</v>
      </c>
      <c r="J41" s="13">
        <f t="shared" si="5"/>
        <v>2.8363012324315463E-2</v>
      </c>
    </row>
    <row r="42" spans="1:10" ht="24" customHeight="1" x14ac:dyDescent="0.2">
      <c r="A42" s="5" t="s">
        <v>125</v>
      </c>
      <c r="B42" s="5"/>
      <c r="C42" s="5"/>
      <c r="D42" s="5" t="s">
        <v>51</v>
      </c>
      <c r="E42" s="5"/>
      <c r="F42" s="6"/>
      <c r="G42" s="5"/>
      <c r="H42" s="5"/>
      <c r="I42" s="7">
        <v>229114.74</v>
      </c>
      <c r="J42" s="8">
        <f t="shared" si="5"/>
        <v>0.12043030242939283</v>
      </c>
    </row>
    <row r="43" spans="1:10" ht="51.95" customHeight="1" x14ac:dyDescent="0.2">
      <c r="A43" s="9" t="s">
        <v>126</v>
      </c>
      <c r="B43" s="11" t="s">
        <v>53</v>
      </c>
      <c r="C43" s="9" t="s">
        <v>54</v>
      </c>
      <c r="D43" s="9" t="s">
        <v>55</v>
      </c>
      <c r="E43" s="10" t="s">
        <v>56</v>
      </c>
      <c r="F43" s="11">
        <v>639.32000000000005</v>
      </c>
      <c r="G43" s="12">
        <v>60.9</v>
      </c>
      <c r="H43" s="12">
        <f t="shared" ref="H43:H50" si="6">TRUNC(G43 * (1 + 24.03 / 100), 2)</f>
        <v>75.53</v>
      </c>
      <c r="I43" s="12">
        <f t="shared" ref="I43:I50" si="7">TRUNC(F43 * H43, 2)</f>
        <v>48287.83</v>
      </c>
      <c r="J43" s="13">
        <f t="shared" si="5"/>
        <v>2.5381684175182745E-2</v>
      </c>
    </row>
    <row r="44" spans="1:10" ht="26.1" customHeight="1" x14ac:dyDescent="0.2">
      <c r="A44" s="9" t="s">
        <v>127</v>
      </c>
      <c r="B44" s="11" t="s">
        <v>58</v>
      </c>
      <c r="C44" s="9" t="s">
        <v>34</v>
      </c>
      <c r="D44" s="9" t="s">
        <v>59</v>
      </c>
      <c r="E44" s="10" t="s">
        <v>60</v>
      </c>
      <c r="F44" s="11">
        <v>48</v>
      </c>
      <c r="G44" s="12">
        <v>245.09</v>
      </c>
      <c r="H44" s="12">
        <f t="shared" si="6"/>
        <v>303.98</v>
      </c>
      <c r="I44" s="12">
        <f t="shared" si="7"/>
        <v>14591.04</v>
      </c>
      <c r="J44" s="13">
        <f t="shared" si="5"/>
        <v>7.6695343126302927E-3</v>
      </c>
    </row>
    <row r="45" spans="1:10" ht="24" customHeight="1" x14ac:dyDescent="0.2">
      <c r="A45" s="9" t="s">
        <v>128</v>
      </c>
      <c r="B45" s="11" t="s">
        <v>74</v>
      </c>
      <c r="C45" s="9" t="s">
        <v>25</v>
      </c>
      <c r="D45" s="9" t="s">
        <v>75</v>
      </c>
      <c r="E45" s="10" t="s">
        <v>76</v>
      </c>
      <c r="F45" s="11">
        <v>4</v>
      </c>
      <c r="G45" s="12">
        <v>2060.84</v>
      </c>
      <c r="H45" s="12">
        <f t="shared" si="6"/>
        <v>2556.0500000000002</v>
      </c>
      <c r="I45" s="12">
        <f t="shared" si="7"/>
        <v>10224.200000000001</v>
      </c>
      <c r="J45" s="13">
        <f t="shared" si="5"/>
        <v>5.3741784491848858E-3</v>
      </c>
    </row>
    <row r="46" spans="1:10" ht="26.1" customHeight="1" x14ac:dyDescent="0.2">
      <c r="A46" s="9" t="s">
        <v>128</v>
      </c>
      <c r="B46" s="11" t="s">
        <v>65</v>
      </c>
      <c r="C46" s="9" t="s">
        <v>34</v>
      </c>
      <c r="D46" s="9" t="s">
        <v>66</v>
      </c>
      <c r="E46" s="10" t="s">
        <v>60</v>
      </c>
      <c r="F46" s="11">
        <v>190</v>
      </c>
      <c r="G46" s="12">
        <v>515.62</v>
      </c>
      <c r="H46" s="12">
        <f t="shared" si="6"/>
        <v>639.52</v>
      </c>
      <c r="I46" s="12">
        <f t="shared" si="7"/>
        <v>121508.8</v>
      </c>
      <c r="J46" s="13">
        <f t="shared" si="5"/>
        <v>6.3869053260530551E-2</v>
      </c>
    </row>
    <row r="47" spans="1:10" ht="24" customHeight="1" x14ac:dyDescent="0.2">
      <c r="A47" s="9" t="s">
        <v>129</v>
      </c>
      <c r="B47" s="11" t="s">
        <v>81</v>
      </c>
      <c r="C47" s="9" t="s">
        <v>25</v>
      </c>
      <c r="D47" s="9" t="s">
        <v>82</v>
      </c>
      <c r="E47" s="10" t="s">
        <v>83</v>
      </c>
      <c r="F47" s="11">
        <v>4</v>
      </c>
      <c r="G47" s="12">
        <v>3458.83</v>
      </c>
      <c r="H47" s="12">
        <f t="shared" si="6"/>
        <v>4289.9799999999996</v>
      </c>
      <c r="I47" s="12">
        <f t="shared" si="7"/>
        <v>17159.919999999998</v>
      </c>
      <c r="J47" s="13">
        <f t="shared" si="5"/>
        <v>9.0198227982371919E-3</v>
      </c>
    </row>
    <row r="48" spans="1:10" ht="26.1" customHeight="1" x14ac:dyDescent="0.2">
      <c r="A48" s="9" t="s">
        <v>130</v>
      </c>
      <c r="B48" s="11" t="s">
        <v>91</v>
      </c>
      <c r="C48" s="9" t="s">
        <v>34</v>
      </c>
      <c r="D48" s="9" t="s">
        <v>92</v>
      </c>
      <c r="E48" s="10" t="s">
        <v>36</v>
      </c>
      <c r="F48" s="11">
        <v>497.95</v>
      </c>
      <c r="G48" s="12">
        <v>7.75</v>
      </c>
      <c r="H48" s="12">
        <f t="shared" si="6"/>
        <v>9.61</v>
      </c>
      <c r="I48" s="12">
        <f t="shared" si="7"/>
        <v>4785.29</v>
      </c>
      <c r="J48" s="13">
        <f t="shared" si="5"/>
        <v>2.5153070549382779E-3</v>
      </c>
    </row>
    <row r="49" spans="1:10" ht="24" customHeight="1" x14ac:dyDescent="0.2">
      <c r="A49" s="9" t="s">
        <v>131</v>
      </c>
      <c r="B49" s="11" t="s">
        <v>94</v>
      </c>
      <c r="C49" s="9" t="s">
        <v>34</v>
      </c>
      <c r="D49" s="9" t="s">
        <v>95</v>
      </c>
      <c r="E49" s="10" t="s">
        <v>36</v>
      </c>
      <c r="F49" s="11">
        <v>357.43</v>
      </c>
      <c r="G49" s="12">
        <v>20.34</v>
      </c>
      <c r="H49" s="12">
        <f t="shared" si="6"/>
        <v>25.22</v>
      </c>
      <c r="I49" s="12">
        <f t="shared" si="7"/>
        <v>9014.3799999999992</v>
      </c>
      <c r="J49" s="13">
        <f t="shared" si="5"/>
        <v>4.738256952012211E-3</v>
      </c>
    </row>
    <row r="50" spans="1:10" ht="26.1" customHeight="1" x14ac:dyDescent="0.2">
      <c r="A50" s="9" t="s">
        <v>132</v>
      </c>
      <c r="B50" s="11" t="s">
        <v>133</v>
      </c>
      <c r="C50" s="9" t="s">
        <v>34</v>
      </c>
      <c r="D50" s="9" t="s">
        <v>134</v>
      </c>
      <c r="E50" s="10" t="s">
        <v>40</v>
      </c>
      <c r="F50" s="11">
        <v>1</v>
      </c>
      <c r="G50" s="12">
        <v>2856.8</v>
      </c>
      <c r="H50" s="12">
        <f t="shared" si="6"/>
        <v>3543.28</v>
      </c>
      <c r="I50" s="12">
        <f t="shared" si="7"/>
        <v>3543.28</v>
      </c>
      <c r="J50" s="13">
        <f t="shared" si="5"/>
        <v>1.8624654266766909E-3</v>
      </c>
    </row>
    <row r="51" spans="1:10" ht="24" customHeight="1" x14ac:dyDescent="0.2">
      <c r="A51" s="5" t="s">
        <v>135</v>
      </c>
      <c r="B51" s="5"/>
      <c r="C51" s="5"/>
      <c r="D51" s="5" t="s">
        <v>106</v>
      </c>
      <c r="E51" s="5"/>
      <c r="F51" s="6"/>
      <c r="G51" s="5"/>
      <c r="H51" s="5"/>
      <c r="I51" s="7">
        <v>309371.89</v>
      </c>
      <c r="J51" s="8">
        <f t="shared" si="5"/>
        <v>0.16261612097001205</v>
      </c>
    </row>
    <row r="52" spans="1:10" ht="26.1" customHeight="1" x14ac:dyDescent="0.2">
      <c r="A52" s="9" t="s">
        <v>136</v>
      </c>
      <c r="B52" s="11" t="s">
        <v>108</v>
      </c>
      <c r="C52" s="9" t="s">
        <v>34</v>
      </c>
      <c r="D52" s="9" t="s">
        <v>109</v>
      </c>
      <c r="E52" s="10" t="s">
        <v>31</v>
      </c>
      <c r="F52" s="11">
        <v>4457.18</v>
      </c>
      <c r="G52" s="12">
        <v>1.91</v>
      </c>
      <c r="H52" s="12">
        <f>TRUNC(G52 * (1 + 24.03 / 100), 2)</f>
        <v>2.36</v>
      </c>
      <c r="I52" s="12">
        <f>TRUNC(F52 * H52, 2)</f>
        <v>10518.94</v>
      </c>
      <c r="J52" s="13">
        <f t="shared" si="5"/>
        <v>5.529103563728102E-3</v>
      </c>
    </row>
    <row r="53" spans="1:10" ht="39" customHeight="1" x14ac:dyDescent="0.2">
      <c r="A53" s="9" t="s">
        <v>137</v>
      </c>
      <c r="B53" s="11" t="s">
        <v>111</v>
      </c>
      <c r="C53" s="9" t="s">
        <v>25</v>
      </c>
      <c r="D53" s="9" t="s">
        <v>112</v>
      </c>
      <c r="E53" s="10" t="s">
        <v>27</v>
      </c>
      <c r="F53" s="11">
        <v>3947.01</v>
      </c>
      <c r="G53" s="12">
        <v>60.46</v>
      </c>
      <c r="H53" s="12" t="str">
        <f>TRUNC(G53 * (1 + 22.99 / 100), 2) &amp;CHAR(10)&amp; "(22.99%)"</f>
        <v>74,35
(22.99%)</v>
      </c>
      <c r="I53" s="12">
        <f>TRUNC((F53 * 1 ) * TRUNC(G53 * (1 + 22.99 / 100), 2), 2)</f>
        <v>293460.19</v>
      </c>
      <c r="J53" s="13">
        <f t="shared" si="5"/>
        <v>0.15425240398189607</v>
      </c>
    </row>
    <row r="54" spans="1:10" ht="26.1" customHeight="1" x14ac:dyDescent="0.2">
      <c r="A54" s="9" t="s">
        <v>138</v>
      </c>
      <c r="B54" s="11" t="s">
        <v>114</v>
      </c>
      <c r="C54" s="9" t="s">
        <v>34</v>
      </c>
      <c r="D54" s="9" t="s">
        <v>115</v>
      </c>
      <c r="E54" s="10" t="s">
        <v>116</v>
      </c>
      <c r="F54" s="11">
        <v>5736.98</v>
      </c>
      <c r="G54" s="12">
        <v>0.76</v>
      </c>
      <c r="H54" s="12">
        <f>TRUNC(G54 * (1 + 24.03 / 100), 2)</f>
        <v>0.94</v>
      </c>
      <c r="I54" s="12">
        <f>TRUNC(F54 * H54, 2)</f>
        <v>5392.76</v>
      </c>
      <c r="J54" s="13">
        <f t="shared" si="5"/>
        <v>2.8346134243878527E-3</v>
      </c>
    </row>
    <row r="55" spans="1:10" ht="26.1" customHeight="1" x14ac:dyDescent="0.2">
      <c r="A55" s="5" t="s">
        <v>139</v>
      </c>
      <c r="B55" s="5"/>
      <c r="C55" s="5"/>
      <c r="D55" s="5" t="s">
        <v>140</v>
      </c>
      <c r="E55" s="5"/>
      <c r="F55" s="6"/>
      <c r="G55" s="5"/>
      <c r="H55" s="5"/>
      <c r="I55" s="7">
        <v>624588.49</v>
      </c>
      <c r="J55" s="8">
        <f t="shared" si="5"/>
        <v>0.32830441526641979</v>
      </c>
    </row>
    <row r="56" spans="1:10" ht="24" customHeight="1" x14ac:dyDescent="0.2">
      <c r="A56" s="5" t="s">
        <v>141</v>
      </c>
      <c r="B56" s="5"/>
      <c r="C56" s="5"/>
      <c r="D56" s="5" t="s">
        <v>22</v>
      </c>
      <c r="E56" s="5"/>
      <c r="F56" s="6"/>
      <c r="G56" s="5"/>
      <c r="H56" s="5"/>
      <c r="I56" s="7">
        <v>4277.42</v>
      </c>
      <c r="J56" s="8">
        <f t="shared" si="5"/>
        <v>2.248353747199039E-3</v>
      </c>
    </row>
    <row r="57" spans="1:10" ht="26.1" customHeight="1" x14ac:dyDescent="0.2">
      <c r="A57" s="9" t="s">
        <v>142</v>
      </c>
      <c r="B57" s="11" t="s">
        <v>143</v>
      </c>
      <c r="C57" s="9" t="s">
        <v>25</v>
      </c>
      <c r="D57" s="9" t="s">
        <v>144</v>
      </c>
      <c r="E57" s="10" t="s">
        <v>31</v>
      </c>
      <c r="F57" s="11">
        <v>2448</v>
      </c>
      <c r="G57" s="12">
        <v>0.46</v>
      </c>
      <c r="H57" s="12">
        <f t="shared" ref="H57:H62" si="8">TRUNC(G57 * (1 + 24.03 / 100), 2)</f>
        <v>0.56999999999999995</v>
      </c>
      <c r="I57" s="12">
        <f t="shared" ref="I57:I62" si="9">TRUNC(F57 * H57, 2)</f>
        <v>1395.36</v>
      </c>
      <c r="J57" s="13">
        <f t="shared" si="5"/>
        <v>7.3344747176841429E-4</v>
      </c>
    </row>
    <row r="58" spans="1:10" ht="26.1" customHeight="1" x14ac:dyDescent="0.2">
      <c r="A58" s="9" t="s">
        <v>145</v>
      </c>
      <c r="B58" s="11" t="s">
        <v>38</v>
      </c>
      <c r="C58" s="9" t="s">
        <v>34</v>
      </c>
      <c r="D58" s="9" t="s">
        <v>39</v>
      </c>
      <c r="E58" s="10" t="s">
        <v>40</v>
      </c>
      <c r="F58" s="11">
        <v>7</v>
      </c>
      <c r="G58" s="12">
        <v>136.88999999999999</v>
      </c>
      <c r="H58" s="12">
        <f t="shared" si="8"/>
        <v>169.78</v>
      </c>
      <c r="I58" s="12">
        <f t="shared" si="9"/>
        <v>1188.46</v>
      </c>
      <c r="J58" s="13">
        <f t="shared" si="5"/>
        <v>6.2469397309503625E-4</v>
      </c>
    </row>
    <row r="59" spans="1:10" ht="24" customHeight="1" x14ac:dyDescent="0.2">
      <c r="A59" s="9" t="s">
        <v>146</v>
      </c>
      <c r="B59" s="11" t="s">
        <v>33</v>
      </c>
      <c r="C59" s="9" t="s">
        <v>34</v>
      </c>
      <c r="D59" s="9" t="s">
        <v>35</v>
      </c>
      <c r="E59" s="10" t="s">
        <v>36</v>
      </c>
      <c r="F59" s="11">
        <v>2</v>
      </c>
      <c r="G59" s="12">
        <v>16.32</v>
      </c>
      <c r="H59" s="12">
        <f t="shared" si="8"/>
        <v>20.239999999999998</v>
      </c>
      <c r="I59" s="12">
        <f t="shared" si="9"/>
        <v>40.479999999999997</v>
      </c>
      <c r="J59" s="13">
        <f t="shared" si="5"/>
        <v>2.1277629899943677E-5</v>
      </c>
    </row>
    <row r="60" spans="1:10" ht="26.1" customHeight="1" x14ac:dyDescent="0.2">
      <c r="A60" s="9" t="s">
        <v>147</v>
      </c>
      <c r="B60" s="11" t="s">
        <v>42</v>
      </c>
      <c r="C60" s="9" t="s">
        <v>34</v>
      </c>
      <c r="D60" s="9" t="s">
        <v>43</v>
      </c>
      <c r="E60" s="10" t="s">
        <v>31</v>
      </c>
      <c r="F60" s="11">
        <v>544</v>
      </c>
      <c r="G60" s="12">
        <v>0.74</v>
      </c>
      <c r="H60" s="12">
        <f t="shared" si="8"/>
        <v>0.91</v>
      </c>
      <c r="I60" s="12">
        <f t="shared" si="9"/>
        <v>495.04</v>
      </c>
      <c r="J60" s="13">
        <f t="shared" si="5"/>
        <v>2.6020943442856025E-4</v>
      </c>
    </row>
    <row r="61" spans="1:10" ht="24" customHeight="1" x14ac:dyDescent="0.2">
      <c r="A61" s="9" t="s">
        <v>148</v>
      </c>
      <c r="B61" s="11" t="s">
        <v>149</v>
      </c>
      <c r="C61" s="9" t="s">
        <v>34</v>
      </c>
      <c r="D61" s="9" t="s">
        <v>150</v>
      </c>
      <c r="E61" s="10" t="s">
        <v>60</v>
      </c>
      <c r="F61" s="11">
        <v>28</v>
      </c>
      <c r="G61" s="12">
        <v>0.87</v>
      </c>
      <c r="H61" s="12">
        <f t="shared" si="8"/>
        <v>1.07</v>
      </c>
      <c r="I61" s="12">
        <f t="shared" si="9"/>
        <v>29.96</v>
      </c>
      <c r="J61" s="13">
        <f t="shared" si="5"/>
        <v>1.5747969165076893E-5</v>
      </c>
    </row>
    <row r="62" spans="1:10" ht="26.1" customHeight="1" x14ac:dyDescent="0.2">
      <c r="A62" s="9" t="s">
        <v>151</v>
      </c>
      <c r="B62" s="11" t="s">
        <v>152</v>
      </c>
      <c r="C62" s="9" t="s">
        <v>34</v>
      </c>
      <c r="D62" s="9" t="s">
        <v>153</v>
      </c>
      <c r="E62" s="10" t="s">
        <v>60</v>
      </c>
      <c r="F62" s="11">
        <v>28</v>
      </c>
      <c r="G62" s="12">
        <v>32.49</v>
      </c>
      <c r="H62" s="12">
        <f t="shared" si="8"/>
        <v>40.29</v>
      </c>
      <c r="I62" s="12">
        <f t="shared" si="9"/>
        <v>1128.1199999999999</v>
      </c>
      <c r="J62" s="13">
        <f t="shared" si="5"/>
        <v>5.9297726884200742E-4</v>
      </c>
    </row>
    <row r="63" spans="1:10" ht="24" customHeight="1" x14ac:dyDescent="0.2">
      <c r="A63" s="5" t="s">
        <v>154</v>
      </c>
      <c r="B63" s="5"/>
      <c r="C63" s="5"/>
      <c r="D63" s="5" t="s">
        <v>51</v>
      </c>
      <c r="E63" s="5"/>
      <c r="F63" s="6"/>
      <c r="G63" s="5"/>
      <c r="H63" s="5"/>
      <c r="I63" s="7">
        <v>439933.25</v>
      </c>
      <c r="J63" s="8">
        <f t="shared" si="5"/>
        <v>0.23124349985621043</v>
      </c>
    </row>
    <row r="64" spans="1:10" ht="51.95" customHeight="1" x14ac:dyDescent="0.2">
      <c r="A64" s="9" t="s">
        <v>155</v>
      </c>
      <c r="B64" s="11" t="s">
        <v>53</v>
      </c>
      <c r="C64" s="9" t="s">
        <v>54</v>
      </c>
      <c r="D64" s="9" t="s">
        <v>55</v>
      </c>
      <c r="E64" s="10" t="s">
        <v>56</v>
      </c>
      <c r="F64" s="11">
        <v>554.4</v>
      </c>
      <c r="G64" s="12">
        <v>60.9</v>
      </c>
      <c r="H64" s="12">
        <f t="shared" ref="H64:H73" si="10">TRUNC(G64 * (1 + 24.03 / 100), 2)</f>
        <v>75.53</v>
      </c>
      <c r="I64" s="12">
        <f t="shared" ref="I64:I73" si="11">TRUNC(F64 * H64, 2)</f>
        <v>41873.83</v>
      </c>
      <c r="J64" s="13">
        <f t="shared" si="5"/>
        <v>2.2010273152993049E-2</v>
      </c>
    </row>
    <row r="65" spans="1:10" ht="26.1" customHeight="1" x14ac:dyDescent="0.2">
      <c r="A65" s="9" t="s">
        <v>156</v>
      </c>
      <c r="B65" s="11" t="s">
        <v>58</v>
      </c>
      <c r="C65" s="9" t="s">
        <v>34</v>
      </c>
      <c r="D65" s="9" t="s">
        <v>59</v>
      </c>
      <c r="E65" s="10" t="s">
        <v>60</v>
      </c>
      <c r="F65" s="11">
        <v>50</v>
      </c>
      <c r="G65" s="12">
        <v>245.09</v>
      </c>
      <c r="H65" s="12">
        <f t="shared" si="10"/>
        <v>303.98</v>
      </c>
      <c r="I65" s="12">
        <f t="shared" si="11"/>
        <v>15199</v>
      </c>
      <c r="J65" s="13">
        <f t="shared" si="5"/>
        <v>7.9890982423232206E-3</v>
      </c>
    </row>
    <row r="66" spans="1:10" ht="26.1" customHeight="1" x14ac:dyDescent="0.2">
      <c r="A66" s="9" t="s">
        <v>157</v>
      </c>
      <c r="B66" s="11" t="s">
        <v>71</v>
      </c>
      <c r="C66" s="9" t="s">
        <v>34</v>
      </c>
      <c r="D66" s="9" t="s">
        <v>72</v>
      </c>
      <c r="E66" s="10" t="s">
        <v>60</v>
      </c>
      <c r="F66" s="11">
        <v>251</v>
      </c>
      <c r="G66" s="12">
        <v>883.19</v>
      </c>
      <c r="H66" s="12">
        <f t="shared" si="10"/>
        <v>1095.42</v>
      </c>
      <c r="I66" s="12">
        <f t="shared" si="11"/>
        <v>274950.42</v>
      </c>
      <c r="J66" s="13">
        <f t="shared" si="5"/>
        <v>0.14452305527653342</v>
      </c>
    </row>
    <row r="67" spans="1:10" ht="26.1" customHeight="1" x14ac:dyDescent="0.2">
      <c r="A67" s="9" t="s">
        <v>158</v>
      </c>
      <c r="B67" s="11" t="s">
        <v>68</v>
      </c>
      <c r="C67" s="9" t="s">
        <v>34</v>
      </c>
      <c r="D67" s="9" t="s">
        <v>69</v>
      </c>
      <c r="E67" s="10" t="s">
        <v>60</v>
      </c>
      <c r="F67" s="11">
        <v>15</v>
      </c>
      <c r="G67" s="12">
        <v>649.12</v>
      </c>
      <c r="H67" s="12">
        <f t="shared" si="10"/>
        <v>805.1</v>
      </c>
      <c r="I67" s="12">
        <f t="shared" si="11"/>
        <v>12076.5</v>
      </c>
      <c r="J67" s="13">
        <f t="shared" si="5"/>
        <v>6.3478087323782075E-3</v>
      </c>
    </row>
    <row r="68" spans="1:10" ht="24" customHeight="1" x14ac:dyDescent="0.2">
      <c r="A68" s="9" t="s">
        <v>159</v>
      </c>
      <c r="B68" s="11" t="s">
        <v>74</v>
      </c>
      <c r="C68" s="9" t="s">
        <v>25</v>
      </c>
      <c r="D68" s="9" t="s">
        <v>75</v>
      </c>
      <c r="E68" s="10" t="s">
        <v>76</v>
      </c>
      <c r="F68" s="11">
        <v>6</v>
      </c>
      <c r="G68" s="12">
        <v>2060.84</v>
      </c>
      <c r="H68" s="12">
        <f t="shared" si="10"/>
        <v>2556.0500000000002</v>
      </c>
      <c r="I68" s="12">
        <f t="shared" si="11"/>
        <v>15336.3</v>
      </c>
      <c r="J68" s="13">
        <f t="shared" si="5"/>
        <v>8.0612676737773278E-3</v>
      </c>
    </row>
    <row r="69" spans="1:10" ht="24" customHeight="1" x14ac:dyDescent="0.2">
      <c r="A69" s="9" t="s">
        <v>160</v>
      </c>
      <c r="B69" s="11" t="s">
        <v>88</v>
      </c>
      <c r="C69" s="9" t="s">
        <v>25</v>
      </c>
      <c r="D69" s="9" t="s">
        <v>89</v>
      </c>
      <c r="E69" s="10" t="s">
        <v>76</v>
      </c>
      <c r="F69" s="11">
        <v>7</v>
      </c>
      <c r="G69" s="12">
        <v>5402.73</v>
      </c>
      <c r="H69" s="12">
        <f t="shared" si="10"/>
        <v>6701</v>
      </c>
      <c r="I69" s="12">
        <f t="shared" si="11"/>
        <v>46907</v>
      </c>
      <c r="J69" s="13">
        <f t="shared" ref="J69:J84" si="12">I69 / 1902467.53</f>
        <v>2.4655874153079502E-2</v>
      </c>
    </row>
    <row r="70" spans="1:10" ht="26.1" customHeight="1" x14ac:dyDescent="0.2">
      <c r="A70" s="9" t="s">
        <v>161</v>
      </c>
      <c r="B70" s="11" t="s">
        <v>91</v>
      </c>
      <c r="C70" s="9" t="s">
        <v>34</v>
      </c>
      <c r="D70" s="9" t="s">
        <v>92</v>
      </c>
      <c r="E70" s="10" t="s">
        <v>36</v>
      </c>
      <c r="F70" s="11">
        <v>627</v>
      </c>
      <c r="G70" s="12">
        <v>7.75</v>
      </c>
      <c r="H70" s="12">
        <f t="shared" si="10"/>
        <v>9.61</v>
      </c>
      <c r="I70" s="12">
        <f t="shared" si="11"/>
        <v>6025.47</v>
      </c>
      <c r="J70" s="13">
        <f t="shared" si="12"/>
        <v>3.1671867745359105E-3</v>
      </c>
    </row>
    <row r="71" spans="1:10" ht="24" customHeight="1" x14ac:dyDescent="0.2">
      <c r="A71" s="9" t="s">
        <v>162</v>
      </c>
      <c r="B71" s="11" t="s">
        <v>94</v>
      </c>
      <c r="C71" s="9" t="s">
        <v>34</v>
      </c>
      <c r="D71" s="9" t="s">
        <v>95</v>
      </c>
      <c r="E71" s="10" t="s">
        <v>36</v>
      </c>
      <c r="F71" s="11">
        <v>659.75</v>
      </c>
      <c r="G71" s="12">
        <v>20.34</v>
      </c>
      <c r="H71" s="12">
        <f t="shared" si="10"/>
        <v>25.22</v>
      </c>
      <c r="I71" s="12">
        <f t="shared" si="11"/>
        <v>16638.89</v>
      </c>
      <c r="J71" s="13">
        <f t="shared" si="12"/>
        <v>8.7459521582478727E-3</v>
      </c>
    </row>
    <row r="72" spans="1:10" ht="26.1" customHeight="1" x14ac:dyDescent="0.2">
      <c r="A72" s="9" t="s">
        <v>163</v>
      </c>
      <c r="B72" s="11" t="s">
        <v>100</v>
      </c>
      <c r="C72" s="9" t="s">
        <v>34</v>
      </c>
      <c r="D72" s="9" t="s">
        <v>164</v>
      </c>
      <c r="E72" s="10" t="s">
        <v>40</v>
      </c>
      <c r="F72" s="11">
        <v>1</v>
      </c>
      <c r="G72" s="12">
        <v>6301.6</v>
      </c>
      <c r="H72" s="12">
        <f t="shared" si="10"/>
        <v>7815.87</v>
      </c>
      <c r="I72" s="12">
        <f t="shared" si="11"/>
        <v>7815.87</v>
      </c>
      <c r="J72" s="13">
        <f t="shared" si="12"/>
        <v>4.1082803657626682E-3</v>
      </c>
    </row>
    <row r="73" spans="1:10" ht="26.1" customHeight="1" x14ac:dyDescent="0.2">
      <c r="A73" s="9" t="s">
        <v>165</v>
      </c>
      <c r="B73" s="11" t="s">
        <v>103</v>
      </c>
      <c r="C73" s="9" t="s">
        <v>34</v>
      </c>
      <c r="D73" s="9" t="s">
        <v>104</v>
      </c>
      <c r="E73" s="10" t="s">
        <v>40</v>
      </c>
      <c r="F73" s="11">
        <v>1</v>
      </c>
      <c r="G73" s="12">
        <v>2507.44</v>
      </c>
      <c r="H73" s="12">
        <f t="shared" si="10"/>
        <v>3109.97</v>
      </c>
      <c r="I73" s="12">
        <f t="shared" si="11"/>
        <v>3109.97</v>
      </c>
      <c r="J73" s="13">
        <f t="shared" si="12"/>
        <v>1.6347033265792451E-3</v>
      </c>
    </row>
    <row r="74" spans="1:10" ht="24" customHeight="1" x14ac:dyDescent="0.2">
      <c r="A74" s="5" t="s">
        <v>166</v>
      </c>
      <c r="B74" s="5"/>
      <c r="C74" s="5"/>
      <c r="D74" s="5" t="s">
        <v>106</v>
      </c>
      <c r="E74" s="5"/>
      <c r="F74" s="6"/>
      <c r="G74" s="5"/>
      <c r="H74" s="5"/>
      <c r="I74" s="7">
        <v>178796.69</v>
      </c>
      <c r="J74" s="8">
        <f t="shared" si="12"/>
        <v>9.3981467321021764E-2</v>
      </c>
    </row>
    <row r="75" spans="1:10" ht="26.1" customHeight="1" x14ac:dyDescent="0.2">
      <c r="A75" s="9" t="s">
        <v>167</v>
      </c>
      <c r="B75" s="11" t="s">
        <v>108</v>
      </c>
      <c r="C75" s="9" t="s">
        <v>34</v>
      </c>
      <c r="D75" s="9" t="s">
        <v>109</v>
      </c>
      <c r="E75" s="10" t="s">
        <v>31</v>
      </c>
      <c r="F75" s="11">
        <v>2720</v>
      </c>
      <c r="G75" s="12">
        <v>1.91</v>
      </c>
      <c r="H75" s="12">
        <f>TRUNC(G75 * (1 + 24.03 / 100), 2)</f>
        <v>2.36</v>
      </c>
      <c r="I75" s="12">
        <f>TRUNC(F75 * H75, 2)</f>
        <v>6419.2</v>
      </c>
      <c r="J75" s="13">
        <f t="shared" si="12"/>
        <v>3.374144314568144E-3</v>
      </c>
    </row>
    <row r="76" spans="1:10" ht="39" customHeight="1" x14ac:dyDescent="0.2">
      <c r="A76" s="9" t="s">
        <v>168</v>
      </c>
      <c r="B76" s="11" t="s">
        <v>111</v>
      </c>
      <c r="C76" s="9" t="s">
        <v>25</v>
      </c>
      <c r="D76" s="9" t="s">
        <v>112</v>
      </c>
      <c r="E76" s="10" t="s">
        <v>27</v>
      </c>
      <c r="F76" s="11">
        <v>2281.6799999999998</v>
      </c>
      <c r="G76" s="12">
        <v>60.46</v>
      </c>
      <c r="H76" s="12" t="str">
        <f>TRUNC(G76 * (1 + 22.99 / 100), 2) &amp;CHAR(10)&amp; "(22.99%)"</f>
        <v>74,35
(22.99%)</v>
      </c>
      <c r="I76" s="12">
        <f>TRUNC((F76 * 1 ) * TRUNC(G76 * (1 + 22.99 / 100), 2), 2)</f>
        <v>169642.9</v>
      </c>
      <c r="J76" s="13">
        <f t="shared" si="12"/>
        <v>8.9169931851609568E-2</v>
      </c>
    </row>
    <row r="77" spans="1:10" ht="26.1" customHeight="1" x14ac:dyDescent="0.2">
      <c r="A77" s="9" t="s">
        <v>169</v>
      </c>
      <c r="B77" s="11" t="s">
        <v>114</v>
      </c>
      <c r="C77" s="9" t="s">
        <v>34</v>
      </c>
      <c r="D77" s="9" t="s">
        <v>115</v>
      </c>
      <c r="E77" s="10" t="s">
        <v>116</v>
      </c>
      <c r="F77" s="11">
        <v>2909.14</v>
      </c>
      <c r="G77" s="12">
        <v>0.76</v>
      </c>
      <c r="H77" s="12">
        <f>TRUNC(G77 * (1 + 24.03 / 100), 2)</f>
        <v>0.94</v>
      </c>
      <c r="I77" s="12">
        <f>TRUNC(F77 * H77, 2)</f>
        <v>2734.59</v>
      </c>
      <c r="J77" s="13">
        <f t="shared" si="12"/>
        <v>1.4373911548440461E-3</v>
      </c>
    </row>
    <row r="78" spans="1:10" ht="24" customHeight="1" x14ac:dyDescent="0.2">
      <c r="A78" s="5" t="s">
        <v>170</v>
      </c>
      <c r="B78" s="5"/>
      <c r="C78" s="5"/>
      <c r="D78" s="5" t="s">
        <v>171</v>
      </c>
      <c r="E78" s="5"/>
      <c r="F78" s="6"/>
      <c r="G78" s="5"/>
      <c r="H78" s="5"/>
      <c r="I78" s="7">
        <v>1581.13</v>
      </c>
      <c r="J78" s="8">
        <f t="shared" si="12"/>
        <v>8.3109434198858577E-4</v>
      </c>
    </row>
    <row r="79" spans="1:10" ht="26.1" customHeight="1" x14ac:dyDescent="0.2">
      <c r="A79" s="9" t="s">
        <v>172</v>
      </c>
      <c r="B79" s="11" t="s">
        <v>173</v>
      </c>
      <c r="C79" s="9" t="s">
        <v>34</v>
      </c>
      <c r="D79" s="9" t="s">
        <v>174</v>
      </c>
      <c r="E79" s="10" t="s">
        <v>31</v>
      </c>
      <c r="F79" s="11">
        <v>0.5</v>
      </c>
      <c r="G79" s="12">
        <v>550.63</v>
      </c>
      <c r="H79" s="12">
        <f>TRUNC(G79 * (1 + 24.03 / 100), 2)</f>
        <v>682.94</v>
      </c>
      <c r="I79" s="12">
        <f>TRUNC(F79 * H79, 2)</f>
        <v>341.47</v>
      </c>
      <c r="J79" s="13">
        <f t="shared" si="12"/>
        <v>1.7948795162879864E-4</v>
      </c>
    </row>
    <row r="80" spans="1:10" ht="39" customHeight="1" x14ac:dyDescent="0.2">
      <c r="A80" s="9" t="s">
        <v>175</v>
      </c>
      <c r="B80" s="11" t="s">
        <v>176</v>
      </c>
      <c r="C80" s="9" t="s">
        <v>34</v>
      </c>
      <c r="D80" s="9" t="s">
        <v>177</v>
      </c>
      <c r="E80" s="10" t="s">
        <v>40</v>
      </c>
      <c r="F80" s="11">
        <v>2</v>
      </c>
      <c r="G80" s="12">
        <v>499.75</v>
      </c>
      <c r="H80" s="12">
        <f>TRUNC(G80 * (1 + 24.03 / 100), 2)</f>
        <v>619.83000000000004</v>
      </c>
      <c r="I80" s="12">
        <f>TRUNC(F80 * H80, 2)</f>
        <v>1239.6600000000001</v>
      </c>
      <c r="J80" s="13">
        <f t="shared" si="12"/>
        <v>6.5160639035978713E-4</v>
      </c>
    </row>
    <row r="81" spans="1:10" ht="24" customHeight="1" x14ac:dyDescent="0.2">
      <c r="A81" s="5" t="s">
        <v>178</v>
      </c>
      <c r="B81" s="5"/>
      <c r="C81" s="5"/>
      <c r="D81" s="5" t="s">
        <v>179</v>
      </c>
      <c r="E81" s="5"/>
      <c r="F81" s="6"/>
      <c r="G81" s="5"/>
      <c r="H81" s="5"/>
      <c r="I81" s="7">
        <v>38415.449999999997</v>
      </c>
      <c r="J81" s="8">
        <f t="shared" si="12"/>
        <v>2.0192433980726072E-2</v>
      </c>
    </row>
    <row r="82" spans="1:10" ht="24" customHeight="1" x14ac:dyDescent="0.2">
      <c r="A82" s="14" t="s">
        <v>180</v>
      </c>
      <c r="B82" s="16" t="s">
        <v>181</v>
      </c>
      <c r="C82" s="14" t="s">
        <v>34</v>
      </c>
      <c r="D82" s="14" t="s">
        <v>182</v>
      </c>
      <c r="E82" s="15" t="s">
        <v>183</v>
      </c>
      <c r="F82" s="16">
        <v>75</v>
      </c>
      <c r="G82" s="19">
        <v>166.98390000000001</v>
      </c>
      <c r="H82" s="17">
        <f>TRUNC(G82 * (1 + 24.03 / 100), 2)</f>
        <v>207.11</v>
      </c>
      <c r="I82" s="17">
        <f>TRUNC(F82 * H82, 2)</f>
        <v>15533.25</v>
      </c>
      <c r="J82" s="18">
        <f t="shared" si="12"/>
        <v>8.1647911226111706E-3</v>
      </c>
    </row>
    <row r="83" spans="1:10" ht="24" customHeight="1" x14ac:dyDescent="0.2">
      <c r="A83" s="14" t="s">
        <v>184</v>
      </c>
      <c r="B83" s="16" t="s">
        <v>185</v>
      </c>
      <c r="C83" s="14" t="s">
        <v>34</v>
      </c>
      <c r="D83" s="14" t="s">
        <v>186</v>
      </c>
      <c r="E83" s="15" t="s">
        <v>183</v>
      </c>
      <c r="F83" s="16">
        <v>205</v>
      </c>
      <c r="G83" s="19">
        <v>72.015100000000004</v>
      </c>
      <c r="H83" s="17">
        <f>TRUNC(G83 * (1 + 24.03 / 100), 2)</f>
        <v>89.32</v>
      </c>
      <c r="I83" s="17">
        <f>TRUNC(F83 * H83, 2)</f>
        <v>18310.599999999999</v>
      </c>
      <c r="J83" s="18">
        <f t="shared" si="12"/>
        <v>9.6246583509364807E-3</v>
      </c>
    </row>
    <row r="84" spans="1:10" ht="24" customHeight="1" x14ac:dyDescent="0.2">
      <c r="A84" s="14" t="s">
        <v>187</v>
      </c>
      <c r="B84" s="16" t="s">
        <v>188</v>
      </c>
      <c r="C84" s="14" t="s">
        <v>34</v>
      </c>
      <c r="D84" s="14" t="s">
        <v>189</v>
      </c>
      <c r="E84" s="15" t="s">
        <v>183</v>
      </c>
      <c r="F84" s="16">
        <v>120</v>
      </c>
      <c r="G84" s="19">
        <v>30.740200000000002</v>
      </c>
      <c r="H84" s="17">
        <f>TRUNC(G84 * (1 + 24.03 / 100), 2)</f>
        <v>38.119999999999997</v>
      </c>
      <c r="I84" s="17">
        <f>TRUNC(F84 * H84, 2)</f>
        <v>4574.3999999999996</v>
      </c>
      <c r="J84" s="18">
        <f t="shared" si="12"/>
        <v>2.4044562799975877E-3</v>
      </c>
    </row>
    <row r="85" spans="1:10" x14ac:dyDescent="0.2">
      <c r="A85" s="24"/>
      <c r="B85" s="24"/>
      <c r="C85" s="24"/>
      <c r="D85" s="24"/>
      <c r="E85" s="24"/>
      <c r="F85" s="24"/>
      <c r="G85" s="24"/>
      <c r="H85" s="24"/>
      <c r="I85" s="24"/>
      <c r="J85" s="24"/>
    </row>
    <row r="86" spans="1:10" x14ac:dyDescent="0.2">
      <c r="A86" s="25"/>
      <c r="B86" s="25"/>
      <c r="C86" s="25"/>
      <c r="D86" s="23"/>
      <c r="E86" s="22"/>
      <c r="F86" s="26" t="s">
        <v>190</v>
      </c>
      <c r="G86" s="25"/>
      <c r="H86" s="27">
        <v>1538662.01</v>
      </c>
      <c r="I86" s="25"/>
      <c r="J86" s="25"/>
    </row>
    <row r="87" spans="1:10" x14ac:dyDescent="0.2">
      <c r="A87" s="25"/>
      <c r="B87" s="25"/>
      <c r="C87" s="25"/>
      <c r="D87" s="23"/>
      <c r="E87" s="22"/>
      <c r="F87" s="26" t="s">
        <v>191</v>
      </c>
      <c r="G87" s="25"/>
      <c r="H87" s="27">
        <v>363805.52</v>
      </c>
      <c r="I87" s="25"/>
      <c r="J87" s="25"/>
    </row>
    <row r="88" spans="1:10" x14ac:dyDescent="0.2">
      <c r="A88" s="25"/>
      <c r="B88" s="25"/>
      <c r="C88" s="25"/>
      <c r="D88" s="23"/>
      <c r="E88" s="22"/>
      <c r="F88" s="26" t="s">
        <v>192</v>
      </c>
      <c r="G88" s="25"/>
      <c r="H88" s="27">
        <v>1902467.53</v>
      </c>
      <c r="I88" s="25"/>
      <c r="J88" s="25"/>
    </row>
    <row r="89" spans="1:10" ht="60" customHeight="1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</row>
    <row r="90" spans="1:10" ht="69.95" customHeight="1" x14ac:dyDescent="0.2">
      <c r="A90" s="28" t="s">
        <v>193</v>
      </c>
      <c r="B90" s="29"/>
      <c r="C90" s="29"/>
      <c r="D90" s="29"/>
      <c r="E90" s="29"/>
      <c r="F90" s="29"/>
      <c r="G90" s="29"/>
      <c r="H90" s="29"/>
      <c r="I90" s="29"/>
      <c r="J90" s="29"/>
    </row>
  </sheetData>
  <mergeCells count="17">
    <mergeCell ref="E1:F1"/>
    <mergeCell ref="G1:H1"/>
    <mergeCell ref="I1:J1"/>
    <mergeCell ref="E2:F2"/>
    <mergeCell ref="G2:H2"/>
    <mergeCell ref="I2:J2"/>
    <mergeCell ref="A88:C88"/>
    <mergeCell ref="F88:G88"/>
    <mergeCell ref="H88:J88"/>
    <mergeCell ref="A90:J90"/>
    <mergeCell ref="A3:J3"/>
    <mergeCell ref="A86:C86"/>
    <mergeCell ref="F86:G86"/>
    <mergeCell ref="H86:J86"/>
    <mergeCell ref="A87:C87"/>
    <mergeCell ref="F87:G87"/>
    <mergeCell ref="H87:J87"/>
  </mergeCells>
  <pageMargins left="0.51181102362204722" right="0.51181102362204722" top="0.98425196850393704" bottom="0.78740157480314965" header="0.51181102362204722" footer="0.51181102362204722"/>
  <pageSetup paperSize="9" scale="75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 Municipal de Santa Rosa Prefeitura Municipa</cp:lastModifiedBy>
  <cp:revision>0</cp:revision>
  <cp:lastPrinted>2026-07-20T14:17:43Z</cp:lastPrinted>
  <dcterms:created xsi:type="dcterms:W3CDTF">2026-07-20T14:08:02Z</dcterms:created>
  <dcterms:modified xsi:type="dcterms:W3CDTF">2026-07-21T13:31:49Z</dcterms:modified>
</cp:coreProperties>
</file>